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00" windowHeight="12540"/>
  </bookViews>
  <sheets>
    <sheet name="Formularz cenowy" sheetId="1" r:id="rId1"/>
  </sheets>
  <calcPr calcId="124519"/>
</workbook>
</file>

<file path=xl/calcChain.xml><?xml version="1.0" encoding="utf-8"?>
<calcChain xmlns="http://schemas.openxmlformats.org/spreadsheetml/2006/main">
  <c r="H374" i="1"/>
  <c r="J374" s="1"/>
  <c r="H373"/>
  <c r="H372"/>
  <c r="J372" s="1"/>
  <c r="A372"/>
  <c r="J371"/>
  <c r="H371"/>
  <c r="J370"/>
  <c r="H370"/>
  <c r="J365"/>
  <c r="H365"/>
  <c r="A365"/>
  <c r="H364"/>
  <c r="J364" s="1"/>
  <c r="H363"/>
  <c r="H366" s="1"/>
  <c r="H358"/>
  <c r="J358" s="1"/>
  <c r="H357"/>
  <c r="J357" s="1"/>
  <c r="H356"/>
  <c r="J356" s="1"/>
  <c r="H355"/>
  <c r="J355" s="1"/>
  <c r="H354"/>
  <c r="J354" s="1"/>
  <c r="H353"/>
  <c r="J353" s="1"/>
  <c r="H352"/>
  <c r="J352" s="1"/>
  <c r="H351"/>
  <c r="H359" s="1"/>
  <c r="H347"/>
  <c r="J347" s="1"/>
  <c r="J348" s="1"/>
  <c r="H343"/>
  <c r="J343" s="1"/>
  <c r="H342"/>
  <c r="H344" s="1"/>
  <c r="H338"/>
  <c r="J338" s="1"/>
  <c r="H337"/>
  <c r="J337" s="1"/>
  <c r="H336"/>
  <c r="J336" s="1"/>
  <c r="H335"/>
  <c r="J335" s="1"/>
  <c r="A335"/>
  <c r="A336" s="1"/>
  <c r="H334"/>
  <c r="J334" s="1"/>
  <c r="H333"/>
  <c r="H329"/>
  <c r="J329" s="1"/>
  <c r="H328"/>
  <c r="H330" s="1"/>
  <c r="H322"/>
  <c r="J322" s="1"/>
  <c r="H321"/>
  <c r="H323" s="1"/>
  <c r="H311"/>
  <c r="H315" s="1"/>
  <c r="H307"/>
  <c r="J307" s="1"/>
  <c r="H306"/>
  <c r="J306" s="1"/>
  <c r="H305"/>
  <c r="J305" s="1"/>
  <c r="H304"/>
  <c r="J304" s="1"/>
  <c r="H303"/>
  <c r="H308" s="1"/>
  <c r="H299"/>
  <c r="J299" s="1"/>
  <c r="H298"/>
  <c r="H300" s="1"/>
  <c r="H291"/>
  <c r="J291" s="1"/>
  <c r="J292" s="1"/>
  <c r="H283"/>
  <c r="J283" s="1"/>
  <c r="H282"/>
  <c r="J282" s="1"/>
  <c r="H281"/>
  <c r="J281" s="1"/>
  <c r="H280"/>
  <c r="J280" s="1"/>
  <c r="H279"/>
  <c r="J279" s="1"/>
  <c r="H278"/>
  <c r="J278" s="1"/>
  <c r="H277"/>
  <c r="J277" s="1"/>
  <c r="H276"/>
  <c r="J276" s="1"/>
  <c r="H275"/>
  <c r="J275" s="1"/>
  <c r="H274"/>
  <c r="J274" s="1"/>
  <c r="H273"/>
  <c r="J273" s="1"/>
  <c r="H272"/>
  <c r="J272" s="1"/>
  <c r="H271"/>
  <c r="J271" s="1"/>
  <c r="H270"/>
  <c r="J270" s="1"/>
  <c r="H269"/>
  <c r="J269" s="1"/>
  <c r="H268"/>
  <c r="J268" s="1"/>
  <c r="H267"/>
  <c r="J267" s="1"/>
  <c r="H266"/>
  <c r="J266" s="1"/>
  <c r="H265"/>
  <c r="J265" s="1"/>
  <c r="H264"/>
  <c r="J264" s="1"/>
  <c r="H263"/>
  <c r="J263" s="1"/>
  <c r="H262"/>
  <c r="J262" s="1"/>
  <c r="H261"/>
  <c r="J261" s="1"/>
  <c r="H260"/>
  <c r="J260" s="1"/>
  <c r="H259"/>
  <c r="J259" s="1"/>
  <c r="J284" s="1"/>
  <c r="H255"/>
  <c r="J255" s="1"/>
  <c r="J256" s="1"/>
  <c r="H251"/>
  <c r="H252" s="1"/>
  <c r="J245"/>
  <c r="H245"/>
  <c r="H244"/>
  <c r="J244" s="1"/>
  <c r="J243"/>
  <c r="H243"/>
  <c r="H246" s="1"/>
  <c r="H238"/>
  <c r="J238" s="1"/>
  <c r="J237"/>
  <c r="H237"/>
  <c r="H236"/>
  <c r="J236" s="1"/>
  <c r="J235"/>
  <c r="H235"/>
  <c r="H239" s="1"/>
  <c r="H231"/>
  <c r="H232" s="1"/>
  <c r="J227"/>
  <c r="H227"/>
  <c r="H226"/>
  <c r="J226" s="1"/>
  <c r="J225"/>
  <c r="H225"/>
  <c r="H224"/>
  <c r="H228" s="1"/>
  <c r="J218"/>
  <c r="H218"/>
  <c r="H217"/>
  <c r="H219" s="1"/>
  <c r="H205"/>
  <c r="J205" s="1"/>
  <c r="J204"/>
  <c r="H204"/>
  <c r="H197"/>
  <c r="H211" s="1"/>
  <c r="J183"/>
  <c r="J191" s="1"/>
  <c r="H183"/>
  <c r="H191" s="1"/>
  <c r="H169"/>
  <c r="H177" s="1"/>
  <c r="J158"/>
  <c r="H158"/>
  <c r="H153"/>
  <c r="H163" s="1"/>
  <c r="H146"/>
  <c r="H147" s="1"/>
  <c r="H140"/>
  <c r="H141" s="1"/>
  <c r="J135"/>
  <c r="H135"/>
  <c r="J134"/>
  <c r="H134"/>
  <c r="J133"/>
  <c r="H133"/>
  <c r="J132"/>
  <c r="H132"/>
  <c r="J131"/>
  <c r="H131"/>
  <c r="H136" s="1"/>
  <c r="J127"/>
  <c r="H127"/>
  <c r="H126"/>
  <c r="J126" s="1"/>
  <c r="H125"/>
  <c r="J125" s="1"/>
  <c r="H124"/>
  <c r="J124" s="1"/>
  <c r="J123"/>
  <c r="H123"/>
  <c r="H122"/>
  <c r="J122" s="1"/>
  <c r="J121"/>
  <c r="H121"/>
  <c r="H120"/>
  <c r="J120" s="1"/>
  <c r="H119"/>
  <c r="J119" s="1"/>
  <c r="H118"/>
  <c r="J118" s="1"/>
  <c r="H117"/>
  <c r="J117" s="1"/>
  <c r="A117"/>
  <c r="A118" s="1"/>
  <c r="A119" s="1"/>
  <c r="A120" s="1"/>
  <c r="A121" s="1"/>
  <c r="A122" s="1"/>
  <c r="A123" s="1"/>
  <c r="A124" s="1"/>
  <c r="A125" s="1"/>
  <c r="A126" s="1"/>
  <c r="A127" s="1"/>
  <c r="H116"/>
  <c r="J116" s="1"/>
  <c r="A116"/>
  <c r="H115"/>
  <c r="H128" s="1"/>
  <c r="J111"/>
  <c r="H111"/>
  <c r="H110"/>
  <c r="J110" s="1"/>
  <c r="J109"/>
  <c r="H109"/>
  <c r="H104"/>
  <c r="J104" s="1"/>
  <c r="J103"/>
  <c r="H103"/>
  <c r="H102"/>
  <c r="H105" s="1"/>
  <c r="J97"/>
  <c r="H97"/>
  <c r="H96"/>
  <c r="J96" s="1"/>
  <c r="J95"/>
  <c r="H95"/>
  <c r="H94"/>
  <c r="J94" s="1"/>
  <c r="H93"/>
  <c r="J93" s="1"/>
  <c r="A93"/>
  <c r="A94" s="1"/>
  <c r="A95" s="1"/>
  <c r="A96" s="1"/>
  <c r="A97" s="1"/>
  <c r="H92"/>
  <c r="H88"/>
  <c r="J88" s="1"/>
  <c r="H87"/>
  <c r="J87" s="1"/>
  <c r="H83"/>
  <c r="J83" s="1"/>
  <c r="H82"/>
  <c r="J82" s="1"/>
  <c r="H81"/>
  <c r="J81" s="1"/>
  <c r="J80"/>
  <c r="H80"/>
  <c r="H79"/>
  <c r="J79" s="1"/>
  <c r="J78"/>
  <c r="H78"/>
  <c r="H77"/>
  <c r="J77" s="1"/>
  <c r="A77"/>
  <c r="J76"/>
  <c r="H76"/>
  <c r="A76"/>
  <c r="A78" s="1"/>
  <c r="A79" s="1"/>
  <c r="A80" s="1"/>
  <c r="A81" s="1"/>
  <c r="A82" s="1"/>
  <c r="A83" s="1"/>
  <c r="H75"/>
  <c r="J75" s="1"/>
  <c r="H71"/>
  <c r="J71" s="1"/>
  <c r="H70"/>
  <c r="H66"/>
  <c r="J66" s="1"/>
  <c r="H65"/>
  <c r="J65" s="1"/>
  <c r="J67" s="1"/>
  <c r="H60"/>
  <c r="J60" s="1"/>
  <c r="H59"/>
  <c r="J59" s="1"/>
  <c r="H58"/>
  <c r="J58" s="1"/>
  <c r="H57"/>
  <c r="J57" s="1"/>
  <c r="H56"/>
  <c r="J56" s="1"/>
  <c r="H55"/>
  <c r="J55" s="1"/>
  <c r="H54"/>
  <c r="J54" s="1"/>
  <c r="H53"/>
  <c r="J53" s="1"/>
  <c r="H52"/>
  <c r="J52" s="1"/>
  <c r="J51"/>
  <c r="H51"/>
  <c r="H50"/>
  <c r="J50" s="1"/>
  <c r="J49"/>
  <c r="H49"/>
  <c r="H48"/>
  <c r="J48" s="1"/>
  <c r="H47"/>
  <c r="J47" s="1"/>
  <c r="H46"/>
  <c r="J46" s="1"/>
  <c r="H45"/>
  <c r="J45" s="1"/>
  <c r="H44"/>
  <c r="J44" s="1"/>
  <c r="J43"/>
  <c r="H43"/>
  <c r="H42"/>
  <c r="J42" s="1"/>
  <c r="J41"/>
  <c r="H41"/>
  <c r="H40"/>
  <c r="J40" s="1"/>
  <c r="H39"/>
  <c r="J39" s="1"/>
  <c r="H38"/>
  <c r="J38" s="1"/>
  <c r="H37"/>
  <c r="J37" s="1"/>
  <c r="H36"/>
  <c r="J36" s="1"/>
  <c r="J35"/>
  <c r="H35"/>
  <c r="H34"/>
  <c r="J34" s="1"/>
  <c r="J33"/>
  <c r="H33"/>
  <c r="H32"/>
  <c r="J32" s="1"/>
  <c r="H31"/>
  <c r="J31" s="1"/>
  <c r="H30"/>
  <c r="J30" s="1"/>
  <c r="J29"/>
  <c r="H29"/>
  <c r="J28"/>
  <c r="H28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J9"/>
  <c r="H9"/>
  <c r="H8"/>
  <c r="J8" s="1"/>
  <c r="J7"/>
  <c r="H7"/>
  <c r="H6"/>
  <c r="J6" s="1"/>
  <c r="J5"/>
  <c r="H5"/>
  <c r="H98" l="1"/>
  <c r="H112"/>
  <c r="J136"/>
  <c r="J146"/>
  <c r="J147" s="1"/>
  <c r="H21"/>
  <c r="J84"/>
  <c r="J102"/>
  <c r="J105" s="1"/>
  <c r="J115"/>
  <c r="J239"/>
  <c r="J246"/>
  <c r="H375"/>
  <c r="J140"/>
  <c r="J141" s="1"/>
  <c r="H61"/>
  <c r="H72"/>
  <c r="J112"/>
  <c r="J169"/>
  <c r="J177" s="1"/>
  <c r="J197"/>
  <c r="J211" s="1"/>
  <c r="J224"/>
  <c r="J228" s="1"/>
  <c r="J231"/>
  <c r="J232" s="1"/>
  <c r="J251"/>
  <c r="J252" s="1"/>
  <c r="H339"/>
  <c r="J128"/>
  <c r="J21"/>
  <c r="J61"/>
  <c r="J89"/>
  <c r="H67"/>
  <c r="H89"/>
  <c r="J217"/>
  <c r="J219" s="1"/>
  <c r="J303"/>
  <c r="J308" s="1"/>
  <c r="J311"/>
  <c r="J315" s="1"/>
  <c r="J321"/>
  <c r="J323" s="1"/>
  <c r="J333"/>
  <c r="J339" s="1"/>
  <c r="J342"/>
  <c r="J344" s="1"/>
  <c r="J363"/>
  <c r="J366" s="1"/>
  <c r="J373"/>
  <c r="J375" s="1"/>
  <c r="J70"/>
  <c r="J72" s="1"/>
  <c r="J92"/>
  <c r="J98" s="1"/>
  <c r="H256"/>
  <c r="H284"/>
  <c r="H292"/>
  <c r="H348"/>
  <c r="H84"/>
  <c r="J153"/>
  <c r="J163" s="1"/>
  <c r="J298"/>
  <c r="J300" s="1"/>
  <c r="J328"/>
  <c r="J330" s="1"/>
  <c r="J351"/>
  <c r="J359" s="1"/>
</calcChain>
</file>

<file path=xl/sharedStrings.xml><?xml version="1.0" encoding="utf-8"?>
<sst xmlns="http://schemas.openxmlformats.org/spreadsheetml/2006/main" count="1105" uniqueCount="305">
  <si>
    <t>FORMULARZ CENOWY</t>
  </si>
  <si>
    <t>Pakiet Nr 1: Wyroby z gazy</t>
  </si>
  <si>
    <t>L.p.</t>
  </si>
  <si>
    <t>Wyszczególnienie</t>
  </si>
  <si>
    <t>Producent / Nazwa handlowa / Numer katalogowy</t>
  </si>
  <si>
    <t>Próbki</t>
  </si>
  <si>
    <t>J.m.</t>
  </si>
  <si>
    <t>Ilość</t>
  </si>
  <si>
    <t>Cena          bez VAT</t>
  </si>
  <si>
    <t>Wartość
bez VAT</t>
  </si>
  <si>
    <t>VAT w %</t>
  </si>
  <si>
    <t>Wartość z VAT</t>
  </si>
  <si>
    <t>Klasa wyr. medycz.</t>
  </si>
  <si>
    <t>Gaza bawełniana 17 nitkowa szer 90 cm, bielona nadtlenkiem wodoru</t>
  </si>
  <si>
    <t>1mb.</t>
  </si>
  <si>
    <t>mb.</t>
  </si>
  <si>
    <r>
      <t>Gaza opartunkowa bawełniana niewyjał. 13-nitkowa 1/2m</t>
    </r>
    <r>
      <rPr>
        <vertAlign val="superscript"/>
        <sz val="8"/>
        <rFont val="Arial CE"/>
        <charset val="238"/>
      </rPr>
      <t>2</t>
    </r>
  </si>
  <si>
    <t>3szt.</t>
  </si>
  <si>
    <t>op.</t>
  </si>
  <si>
    <r>
      <t>Gaza opatrunkowa bawełniana niewyjał. 13-nitkowa 1m</t>
    </r>
    <r>
      <rPr>
        <vertAlign val="superscript"/>
        <sz val="8"/>
        <rFont val="Arial CE"/>
        <charset val="238"/>
      </rPr>
      <t>2</t>
    </r>
  </si>
  <si>
    <t>Gaza opatrunkowa bawełniana 17-nitkowa wyjałowiona 1/2m2</t>
  </si>
  <si>
    <r>
      <t>Gaza opatrunkowa bawełniana wyjałowiona 1m</t>
    </r>
    <r>
      <rPr>
        <vertAlign val="superscript"/>
        <sz val="8"/>
        <rFont val="Arial CE"/>
        <charset val="238"/>
      </rPr>
      <t xml:space="preserve">2 </t>
    </r>
    <r>
      <rPr>
        <sz val="8"/>
        <rFont val="Arial CE"/>
        <charset val="238"/>
      </rPr>
      <t>17-nitkowa.</t>
    </r>
  </si>
  <si>
    <t>Serweta z gazy niejałowa, 45x45 cm , 4-warstwowa, min. 17-nitkowa, ze znacznikiem RTG i z tasiemką ( tolerancja roz. +/- 5cm)</t>
  </si>
  <si>
    <t>szt.</t>
  </si>
  <si>
    <t>Kompresy gazowe z nitką radiacyjną, niejałowe, o wym. 10x10cm, 17-nitkowe, 12 warstw, waga 1 kompresu nie mniej niż 2,89 x100 szt., z podwijanymi brzegami.</t>
  </si>
  <si>
    <t>10szt.</t>
  </si>
  <si>
    <t>Kompresy gazowe z nitką radiacyjną, niejałowe, o wym. 10x20cm, 17-nitkowe, 12 warstw, waga 1 kompresu nie mniej niż 5,92g, x100 szt., z podwijanymi brzegami.</t>
  </si>
  <si>
    <t>Kompresy gazowe z nitką radiacyjną, niejałowe, o wym. 7,5x7,5cm, 17-nitkowe, 12 warstw, waga 1 kompresu nie mniej niż 1,71g, x100 szt., z podwijanymi brzegami.</t>
  </si>
  <si>
    <t>Kompresy gazowe z nitką radiacyjną, niejałowe, o wym. 5x5cm, 17-nitkowe, 12 warstw, waga 1 kompresu nie mniej niż 0,79g, x100 szt., z podwijanymi brzegami.</t>
  </si>
  <si>
    <t>Kompresy gazowe niejałowe, o wym. 10x10cm  x100szt., 17-nitkowe, 8 warstw,  waga 1 kompresu nie mniej niż 2,07g, z podwijanymi brzegami.</t>
  </si>
  <si>
    <t>Kompresy gazowe niejałowe, o wym. 10x 20cm x100szt., 17-nitkowe, 12 warstw, waga 1 kompresu nie mniej niż 5,79g, z podwijanymi brzegami.</t>
  </si>
  <si>
    <t>Kompresy gazowe niejałowe, o wym.10x10cm x 100szt, 17-nitkowe, 12 warstw, waga 1 kompresu nie mniej niż 2,76g, z podwijanymi brzegami.</t>
  </si>
  <si>
    <t>Kompresy gazowe niejałowe, o wym. 5x5cm x 100szt.,17-nitkowe, 12 warstw, waga 1 kompresu nie mniej niż 0,73g, z podwijanymi brzegami.</t>
  </si>
  <si>
    <t>Kompresy gazowe niejałowe, o wym. 7,5x7,5cm x 100szt., 17-nitkowe, 12 warstw,  waga 1 kompresu nie mniej niż 1,62g, z podwijanymi brzegami.</t>
  </si>
  <si>
    <t>Kompresy włókninowe 30g, o wym. 5x5cm x 100szt.</t>
  </si>
  <si>
    <t>Wartość ogółem =</t>
  </si>
  <si>
    <t>poz. 4 -5. Wymagana jest metoda sterylizacji tych wyrobów parą wodną, wymaga się opakowania papierowo-foliowego, z chemicznym wskaźnikiem informujacym o przejściu procesu sterylizacji umieszczonym poza obszarem pakowania, z opisem w języku polskim.</t>
  </si>
  <si>
    <t>poz. 6- 16. Wyroby muszą być zarejestrowane w klasie IIa reg. 7.</t>
  </si>
  <si>
    <t>poz. 7- 15. Na potwierdzenie spełnienia wymagań należy załączyć karty danych technicznych wystawionych przez producenta wyrobu.</t>
  </si>
  <si>
    <t xml:space="preserve">Pak. 1: Zamawiający wymaga, aby gaza bawełniana z której wykonane są produkty w pakiecie 1 spełniała normę dotyczącą masy powierzchniowej ( g/m2 ), określoną w FP VIII w zależności od wymaganej nitkowości wyrobu. </t>
  </si>
  <si>
    <t>Pakiet Nr 2: Wyroby bawełniane, gipsowe i z celulozy</t>
  </si>
  <si>
    <t>Wata celulozowa bielona, arkusze 37-40cm x 57-60cm - op 5kg, wyrób medyczny</t>
  </si>
  <si>
    <t>0,5kg</t>
  </si>
  <si>
    <t>Wata celulozowa bielona, arkusze 37-40cm x 57-60cm - op 1kg, wyrób medyczny</t>
  </si>
  <si>
    <t>op. 1kg</t>
  </si>
  <si>
    <t>Podkład urologiczny bardzo chłonny( min. 1600 g według norm ISO 11948-1) z rozdrobnionej celulozy 60cm x 90cm, +/- 3cm, wielkość wkładu chłonnego min. 54cm x 82cm..</t>
  </si>
  <si>
    <t>2szt.</t>
  </si>
  <si>
    <t>szt</t>
  </si>
  <si>
    <t>Pieluchomajtki dla noworodków z wycięciem na pępek, przepuszczajęce powietrze i parę wodną na całej powierzchni, zaopatrzone w rzepy umożliwiwające wielokrotne zapinanie i odpinanie, przymocowane do elastycznych uszu w tylnej części pieluchomajtek dopasowujących się do kształtu ciała, przeznaczone dla noworodków o wadze od 2 kg do 5 kg</t>
  </si>
  <si>
    <t>1szt.</t>
  </si>
  <si>
    <t>Pieluchomajtki dla niemowląt, przepuszczajęce powietrze i parę wodną na całej powierzchni, zaopatrzone w rzepy umożliwiwające wielokrotne zapinanie i odpinanie, przymocowane do elastycznych uszu w tylnej części pieluchomajtek dopasowujących się do kształtu ciała, przeznaczone dla niemowląt o wadze od 4kg do 9kg lub od 5kg do 9kg</t>
  </si>
  <si>
    <t>Pieluchomajtki dla niemowląt, przepuszczajęce powietrze i parę wodną na całej powierzchni, zaopatrzone w rzepy umożliwiwające wielokrotne zapinanie i odpinanie, przymocowane do elastycznych uszu w tylnej części pieluchomajtek dopasowujących się do kształtu ciała,  przeznaczone dla niemowląt o wadze od 7kg do 14kg lub od 8kg do 14kg</t>
  </si>
  <si>
    <t>Pieluchomajtki dla dorosłych o zwiększonej chłonności (min. 2300g wg. norm ISO 11948-1)dla osób z ciężkim i średnim nietrzymaniem moczu i stolca,warstwa zewnętrzna przepuszczające powietrze i parę wodną na całej powirzchni, przeznaczone dla osób o obwodzie pasa 70cm -110cm lub 75cm -110cm</t>
  </si>
  <si>
    <t>Pieluchomajtki dla dorosłych o zwiększonej chłonności (min.2600g wg. norm ISO 11948-1) dla osób z ciężkim i średnim nietrzymaniem moczu i stolca,warstwa zewnętrzna przepuszczająca powietrze i parę wodną na całej powierzchni, przeznaczone dla osób o obw. pasa 100cm - 150cm</t>
  </si>
  <si>
    <t>Pieluchomajtki dla dorosłych o zwiększonej chłonności (min.2600g wg. norm ISI 11948-1) dla osób z ciężkim i średnim nietrzymaniem moczu i stolca,warstwa zewnętrzna przepuszczająca powietrze i parę wodną na całej powierzchni, przeznaczone dla osób o obw. pasa 130cm - 170cm</t>
  </si>
  <si>
    <t>Pieluchomajtki dla dorosłych o zwiększonej chłonności (min.3200g wg. norm ISO 11948-1) dla osób z ciężkim i średnim nietrzymaniem moczu i stolca,warstwa zewnętrzna przepuszczająca powietrze i parę wodną na całej powierzchni, przeznaczone dla osób o obw. pasa 160cm - 210cm</t>
  </si>
  <si>
    <t>Elastyczna siatka opatrunkowa w roz na DŁOŃ, STOPA , mierzona w stanie relaksacyjnym min 14 m., w stanie użytkowym 25m</t>
  </si>
  <si>
    <t>op. 25m</t>
  </si>
  <si>
    <t>Elastyczna siatka opatrunkowa w roz na KOLANO , mierzona w stanie relaksacyjnym min 14 m., w stanie użytkowym 25m</t>
  </si>
  <si>
    <t>Elastyczna siatka opatrunkowa w roz na GŁOWĘ , mierzona w stanie relaksacyjnym min 14 m., w stanie użytkowym 25m</t>
  </si>
  <si>
    <t>Elastyczna siatka opatrunkowa w roz na BIODRO, KLATKA PIERSIOWA, mierzona w stanie relaksacyjnym min 14 m., w stanie użytkowym 25m</t>
  </si>
  <si>
    <t>Opaska elastyczna z zapinką 5m x10cm tkana, pakowana pojedynczo, opakowanie z pełnym opisem produktu, waga pojedynczej opaski min. 26g</t>
  </si>
  <si>
    <t>Jałowa opaska elastyczna z zapinką 5m x10cm tkana, pakowana pojedynczo, opakowanie z pełnym opisem produktu, waga pojedynczej opaski min. 26g</t>
  </si>
  <si>
    <t>Opaska elastyczna z zapinką  5m x12cm tkana,pakowana pojedynczo,opakowanie z pełnym opisem produktu, waga pojedynczej opaski min. 31g</t>
  </si>
  <si>
    <t>Opaska elastyczna z zapinką 5m x15cm tkana, pakowana pojedynczo,opakowanie z pełnym opisem produktu, waga pojedynczej opaski min. 38g</t>
  </si>
  <si>
    <t>Jałowa opaska elastyczna z zapinką 5m x15cm tkana, pakowana pojedynczo,opakowanie z pełnym opisem produktu, waga pojedynczej opaski min. 38g</t>
  </si>
  <si>
    <t>Jałowa opaska elastyczna z zapinką 5m x15cm tkana, pakowana po dwie szt.,opakowanie z pełnym opisem produktu, waga pojedynczej opaski min. 38g</t>
  </si>
  <si>
    <t>Opaska podtrzymująca dziana z wiskozy 4 mx10cm, pakowana pojedynczo, opakowanie z pełnym opisem produktu, waga pojedynczej opaski min. 10g</t>
  </si>
  <si>
    <t>Jałowa opaska podtrzymująca dziana z wiskozy 4 mx10cm, pakowana pojedynczo, opakowanie z pełnym opisem produktu, waga pojedynczej opaski min. 10g</t>
  </si>
  <si>
    <t>Jałowa opaska podtrzymująca dziana z wiskozy 4 mx10cm, pakowana po dwie szt., opakowanie z pełnym opisem produktu, waga pojedynczej opaski min. 10g</t>
  </si>
  <si>
    <t>Opaska podtrzymująca dziana z wiskozy 4m x15cm, pakowana pojedynczo, opakowanie z pełnym opisem produktu, waga pojedynczej opaski min. 16g</t>
  </si>
  <si>
    <t>Jałowa opaska podtrzymująca dziana z wiskozy 4m x15cm, pakowana pojedynczo, opakowanie z pełnym opisem produktu, waga pojedynczej opaski min. 16g</t>
  </si>
  <si>
    <t>Jałowa opaska podtrzymująca dziana z wiskozy 4m x15cm, pakowana po dwie sztuki, opakowanie z pełnym opisem produktu, waga pojedynczej opaski min. 16g</t>
  </si>
  <si>
    <t>Opaska podtrzymująca dziana z wiskozy 4m x5cm, pakowana pojedynczo, opakowanie z pełnym opisem produktu, waga pojedynczej opaski min. 5,5g</t>
  </si>
  <si>
    <t>Opaska gipsowa 3m x10cm szybkowiążąca (czas wiązania 5-6minut) obustronnie impregnowana gipsem, nawijana na rdzeń, pakowana po 2 szt.(op.=2szt.)</t>
  </si>
  <si>
    <t>Opaska gipsowa 3m x12cm szybkowiążąca (czas wiązania 5-6minut), obustronnie impregnowana gipsem, nawijana na rdzeń, pakowana po 2 szt..(op.=2szt.)</t>
  </si>
  <si>
    <t>Opaska gipsowa 3m x15(lub 14)cm szybkowiążąca (czas wiązania 5-6minut), obustronnie impregnowana gipsem, nawijana na rdzeń, pakowana po 2 szt..(op.=2szt.)</t>
  </si>
  <si>
    <t>Wata syntetyczna pod gips 3m x10cm</t>
  </si>
  <si>
    <t>Wata syntetyczna pod gips 3m x15cm</t>
  </si>
  <si>
    <t>Wata opatrunkowa bawełniana 500g- wyrób medyczny</t>
  </si>
  <si>
    <t>nie</t>
  </si>
  <si>
    <t xml:space="preserve">Pak. 2: Zamawiający wymaga, aby gaza bawełniana z której wykonane są produkty w pakiecie 2 spełniała normę dotyczącą masy powierzchniowej ( g/m2 ), określoną w FP VIII w zależności od wymaganej nitkowości wyrobu. </t>
  </si>
  <si>
    <t>Pakiet Nr 3: Opatrunki przylepne do wkłuć A</t>
  </si>
  <si>
    <t>Samoprzylepny opatrunek do mocowania kaniuli do wkłuć obwodowych, wzmocniony na brzegach włókniną, z nacięciem, pokryty hypoalergicznym klejem, o zaokrąglonych rogach, z okienkiem z transparentnej folii poliuretanowej umozliwiającej obserwację miejsca wkłucia, utrzymujący się na powierzchni skóry minimum 72 godziny, rozm. 7cm x 9cm +/- 1cm,3 etapowy system aplikacji opatrunku.</t>
  </si>
  <si>
    <t>Przylepiec jałowy foliowy do wkłuć centralnych 10cmx12cm lub o wymiarach zbliżonych +/- 3cm
Oferowany rozmiar ………………………….</t>
  </si>
  <si>
    <t>Pakiet Nr 4: Opatrunki przylepne do wkłuć B</t>
  </si>
  <si>
    <t>Samoprzylepny jałowy opatrunek do mocowania kaniuli do wkłuć obwodowych z włókniny pokrytej hypoalergicznym klejem akrylowym,o zaokrąglonych rogach, z nacięciem oraz z dodatkowym wkładem chłonnym stanowiącym podkładkę pod kaniulę, sterylizowany radiacyjnie, rozm. 5cm x 7,2cm</t>
  </si>
  <si>
    <t>Samoprzylepny jałowy opatrunek do mocowania kaniuli do wkłuć obwodowych z włókniny pokrytej hypoalergicznym klejem akrylowym,o zaokrąglonych rogach, z nacięciem oraz z dodatkowym wkładem chłonnym stanowiącym podkładkę pod kaniulę, sterylizowany radiacyjnie, rozm. 8cm x 5,8cm, +/- 1cm</t>
  </si>
  <si>
    <t>Pakiet Nr 5: Przylepce</t>
  </si>
  <si>
    <t>Przylepiec hypoalergiczny z porowatej folii, szerokość 2,5cm, na szpulce nierozciągliwy , łatwo dzielący się wzdłuż i wszerz.                                                        
Oferowany rozmiar.....................................</t>
  </si>
  <si>
    <t>1 rolka</t>
  </si>
  <si>
    <t>Przylepiec hypoalergiczny z porowatej folii, szerokość 5cm,na szpulce, nierozciągliwy, łatwo dzielący się wdłuż i wszerz.                                                          
Oferowany rozmiar.....................................</t>
  </si>
  <si>
    <t>Przylepiec hypoalergiczny z białego sztucznego jedwabiu. o ząbkowanych brzegach, na szpulce plastikowej,  o szerokości 5cm               
Oferowany rozmiar.....................................</t>
  </si>
  <si>
    <t>Przylepiec hypoalergiczny z białego sztucznego jedwabiu. o ząbkowanych brzegach, na szpulce plastikowej,  o szerokości 1,25cm               
Oferowany rozmiar.....................................</t>
  </si>
  <si>
    <t>Przylepiec hypoalergiczny z tkaniny wiskozowej/bawełnianej o ząbkowanych brzegach, na szpulce plastikowej, o szerokości 5cm               
Oferowany rozmiar.....................................</t>
  </si>
  <si>
    <t>Przylepiec hypoalergiczny z tkaniny wiskozowej/bawełnianej o ząbkowanych brzegach, na szpulce plastikowej, o szerokości 2,5cm               
Oferowany rozmiar.....................................</t>
  </si>
  <si>
    <t xml:space="preserve">Hypoalergiczny przylepiec włókninowy do mocowania i zabezpieczania całej powierzchni opatrunku, przepuszczający powietrze i parę wodną, rozm. 20cm x 10m    </t>
  </si>
  <si>
    <t xml:space="preserve">Hypoalergiczny przylepiec włókninowy do mocowania i zabezpieczania całej powierzchni opatrunku, przepuszczający powietrze i parę wodną, rozm. 10cm x 10m    </t>
  </si>
  <si>
    <t xml:space="preserve">Hypoalergiczny przylepiec włókninowy do mocowania i zabezpieczania całej powierzchni opatrunku, przepuszczający powietrze i parę wodną, rozm. 5cm x 10m    </t>
  </si>
  <si>
    <t>Pakiet Nr 6: Przylepce zastępujące nici chirurgiczne</t>
  </si>
  <si>
    <r>
      <t>Przylepiec jałowy do łączenia brzegów ran, wykonany z pasków włókniny, pokryty syntetycznym klejem poliakrykowym, o zaokrąglonych rogach, rozm. 6mm x 76mm +/- 2mm x 3szt.</t>
    </r>
    <r>
      <rPr>
        <sz val="8"/>
        <color rgb="FFFF0000"/>
        <rFont val="Arial CE"/>
        <charset val="238"/>
      </rPr>
      <t xml:space="preserve">  </t>
    </r>
  </si>
  <si>
    <t>1op.</t>
  </si>
  <si>
    <t>op./3   szt.</t>
  </si>
  <si>
    <t xml:space="preserve">Przylepiec jałowy do łączenia brzegów ran, wykonany z pasków włókniny, pokryty syntetycznym klejem poliakrykowym, o zaokrąglonych rogach, rozm. 6mm x 38mm x 6szt.    </t>
  </si>
  <si>
    <t>op./6    szt</t>
  </si>
  <si>
    <t>Pakiet Nr 7: Opatrunki przylepne</t>
  </si>
  <si>
    <t>Samoprzylepny jałowy opatrunek do zaopatrywania sączących się ran pooperacyjnych, o zaokrąglonych brzegach, warstwa chłonna ze 100% waty bawełnianej ułożona centralnie i zabezpieczona hydrofobową mikrosiatką zapobiegającą przyklejeniu się opatrunku do rany, sterylizowany radiacyjnie, rozm. 7,5cm x 5cm lub 7,2cm x 5cm, wymiar warstwy chłonnej min. 4cm x 2,5cm</t>
  </si>
  <si>
    <t>3 szt.</t>
  </si>
  <si>
    <t>Samoprzylepny jałowy opatrunek do zaopatrywania sączących się ran pooperacyjnych, o zaokrąglonych brzegach, warstwa chłonna ze 100% waty bawełnianej ułożona centralnie i zabezpieczona hydrofobową mikrosiatką zapobiegającą przyklejeniu się opatrunku do rany, sterylizowany radiacyjnie, rozm. 6cm x 10cm, wymiar warstwy chłonnej min. 6,5cm x 2,5cm</t>
  </si>
  <si>
    <t>Samoprzylepny jałowy opatrunek do zaopatrywania sączących się ran pooperacyjnych, o zaokrąglonych brzegach, warstwa chłonna ze 100% waty bawełnianej ułożona centralnie i zabezpieczona hydrofobową mikrosiatką zapobiegającą przyklejeniu się opatrunku do rany, sterylizowany radiacyjnie, rozm. 35cm x 10cm, wymiar warstwy chłonnej min. 30,5cm x 5,5cm</t>
  </si>
  <si>
    <t>Samoprzylepny jałowy opatrunek do zaopatrywania sączących się ran pooperacyjnych, o zaokrąglonych brzegach, warstwa chłonna ze 100% waty bawełnianej ułożona centralnie i zabezpieczona hydrofobową mikrosiatką zapobiegającą przyklejeniu się opatrunku do rany, sterylizowany radiacyjnie, rozm. 30cm x 10cm lub 25cm x 10cm, wymiar warstwy chłonnej min. 20,5cm x 5,5cm</t>
  </si>
  <si>
    <t>Samoprzylepny jałowy opatrunek do zaopatrywania sączących się ran pooperacyjnych, o zaokrąglonych brzegach, warstwa chłonna ze 100% waty bawełnianej ułożona centralnie i zabezpieczona hydrofobową mikrosiatką zapobiegającą przyklejeniu się opatrunku do rany, sterylizowany radiacyjnie, rozm. 20cm x 10cm, wymiar warstwy chłonnej min. 16cm x 5,5cm</t>
  </si>
  <si>
    <t>Samoprzylepny jałowy opatrunek do zaopatrywania sączących się ran pooperacyjnych, o zaokrąglonych brzegach, warstwa chłonna ze 100% waty bawełnianej ułożona centralnie i zabezpieczona hydrofobową mikrosiatką zapobiegającą przyklejeniu się opatrunku do rany, rozm. 15cm x 8cm, wymiar warstwy chłonnej min. 11cm x 3,8cm</t>
  </si>
  <si>
    <t>poz. 1-6. Wymaga się nacięcia w papierze zabezpieczającym przebiegającego wzdłuż krótszego boku opatrunku. Dopuszcza się opatrunki posiadające warstwę chłonną wykonaną z wiskozy oraz sterylizowane tlenkiem etylenu (pozostałe parametry bez zmian)</t>
  </si>
  <si>
    <t>Pakiet Nr 8: Produkty pielęgnacyjne</t>
  </si>
  <si>
    <t>Cena
bez VAT</t>
  </si>
  <si>
    <t>Wartość   
bez VAT</t>
  </si>
  <si>
    <t>VAT
w%</t>
  </si>
  <si>
    <t>Wartość
z VAT</t>
  </si>
  <si>
    <t>Pianka do oczyszczania skóry bez użycia wody, neutralizująca nieprzyjemny zapoach kału i moczu, nie powodująca podraznień skóry i błon sluzowych, a' 500 ml</t>
  </si>
  <si>
    <t>1 szt.</t>
  </si>
  <si>
    <t>Emulsja do suchej, wrażliwej i skłonnej do podrażnień skóry, odżywiajaca i łagodząca jej podrażnienia, do codziennego stosowania. Składniki aktywne m.in..; mocznik (do 4%), alantoina, arginina, biokompleks lniany, zarejestrowany jako kosmetyk, opakowanie 500ml. z dozownikiem.</t>
  </si>
  <si>
    <t>Żel aktywizujacy, do masowania skóry wrażliwej, narażonej na powstawanie odparzeń i odleżyn, wspomagający profilaktykę przeciwodleżynową. Składniki aktywne m.in..; guarana, kofeina, alantoina, biokompleks lniany, zarejestrowany jako kosmetyk,, opakowanie 200ml.</t>
  </si>
  <si>
    <t>poz. 1. W przypadku opakowań po 400ml należy zaoferować 375szt.</t>
  </si>
  <si>
    <t>Pakiet Nr 9: Opatrunki hydrożelowe</t>
  </si>
  <si>
    <t>Jałowy przylegający opatrunek hydrożelowy o wym. 10cm.x12cm. x 1szt.</t>
  </si>
  <si>
    <t>Jałowy przylegający opatrunek hydrożelowy o wym. 12cm.x24cm. x 1szt.</t>
  </si>
  <si>
    <t>Jałowy przylgający opatrunek hydrożelowy o wym. 22cm.x28cm. x 1szt.</t>
  </si>
  <si>
    <t>Pakiet Nr 10: Opatrunki specjalne</t>
  </si>
  <si>
    <t>Kompres z alginianów wapnia jałowy 10cmx20cmx1szt.</t>
  </si>
  <si>
    <t>Kompres z alginianów wapnia jałowy 10cmx10cmx1szt.</t>
  </si>
  <si>
    <t>Opatrunek dla ran wymagających aktywnego oczyszczania, nasączony roztworem Ringera, zawierający superabsorbent z antyadhezyjną warstwą zewnetrzną i nieprzepuszczalną warstwą od strony zewnętrznej opatrunku, mogący pozostawać na ranie do 3 dni. Rozmiar średnica 4 cm x 1szt. (jałowy)</t>
  </si>
  <si>
    <t>Opatrunek dla ran wymagających aktywnego oczyszczania, nasączony roztworem Ringera, zawierający superabsorbent z antyadhezyjną warstwą zewnetrzną i nieprzepuszczalną warstwą od strony zewnętrznej opatrunku, mogący pozostawać na ranie do 3 dni. Rozmiar 7,5cm x 7,5cm, +/- 1cm x 1szt. (jałowy)</t>
  </si>
  <si>
    <t>Opatrunek dla ran wymagających aktywnego oczyszczania, nasączony roztworem Ringera, zawierający superabsorbent z antyadhezyjną warstwą zewnetrzną i nieprzepuszczalną warstwą od strony zewnętrznej opatrunku, mogący pozostawać na ranie do 3 dni. Rozmiar 10cmx10cm, +/- 1cm x 1szt. (jałowy)</t>
  </si>
  <si>
    <t>Amorficzny, przezroczysty hydrożel tworzący, natychmiast po wprowadzeniu do rany, wilgotne środowisko sprzyjające procesowi gojenia, pakowany po 15gw dozowniki w formie strzykawki z podwójną podziałką.</t>
  </si>
  <si>
    <t>Jałowy samoprzylepny opatrunek hydrokoloidalny 5 cm x 5 cm x 1szt.</t>
  </si>
  <si>
    <t>Jałowy samoprzylepny opatrunek hydrokoloidalny 10cm x 10cm x 1szt.</t>
  </si>
  <si>
    <t>Jałowy samoprzylepny opatrunek hydrokoloidalny 15cm x 15cm x 1szt.</t>
  </si>
  <si>
    <t>Jałowy  opatrunek z maścią neutralną zawierający srebro o wym. 5cm x 5cm x 1szt.</t>
  </si>
  <si>
    <t>Jałowy  opatrunek z maścią neutralną zawierający srebro o wym. 10cm x 10cm x 1szt.</t>
  </si>
  <si>
    <t>Jałowy opatrunek z maścią neutralną zawierający srebro o wym. 10cm x 20cm x 1szt.</t>
  </si>
  <si>
    <t>Jałowy przezrocztsty opatrunek samoprzylepny z folii poliuretanowej, przepuszczający wodę i tlen, stanowiący skuteczną barierę dla bakterii o wym. 6cm x 7cm x 1szt.</t>
  </si>
  <si>
    <t>Pakiet Nr 11: Serwety z włókniny A</t>
  </si>
  <si>
    <r>
      <t>Serweta z włókniny 2-warstwowa(folia PE /włóknina polipropylenowa), o wym. 75cm /90cm (+/-5cm.), jałowa, o gramaturze min. 50g/m</t>
    </r>
    <r>
      <rPr>
        <vertAlign val="superscript"/>
        <sz val="8"/>
        <rFont val="Cambria"/>
        <family val="1"/>
        <charset val="238"/>
        <scheme val="major"/>
      </rPr>
      <t>2</t>
    </r>
    <r>
      <rPr>
        <sz val="8"/>
        <rFont val="Arial CE"/>
        <family val="2"/>
        <charset val="238"/>
      </rPr>
      <t xml:space="preserve">  folia PE /włóknina polipropylenowa, z przylepcem.
Oferowany rozmiar …………………………..</t>
    </r>
  </si>
  <si>
    <t>Serweta  jałowa 2-warstwowa z włókniny propylenowej +foliaPE o wym 90cm.x75cm.(+/-5cm.) o gramaturze min 50g/m2 , bez przylepca. 
Oferowany rozmiar ……………..</t>
  </si>
  <si>
    <r>
      <t>Serweta  jałowa z włókniny polipropylenowej typu SMS o wym 210 cm x 160 cm, o gramaturze min 35g/m</t>
    </r>
    <r>
      <rPr>
        <vertAlign val="superscript"/>
        <sz val="8"/>
        <rFont val="Arial CE"/>
        <charset val="238"/>
      </rPr>
      <t>2</t>
    </r>
    <r>
      <rPr>
        <sz val="8"/>
        <rFont val="Arial CE"/>
        <charset val="238"/>
      </rPr>
      <t xml:space="preserve">. (+/- 10cm); </t>
    </r>
    <r>
      <rPr>
        <sz val="8"/>
        <color rgb="FFFF0000"/>
        <rFont val="Arial CE"/>
        <charset val="238"/>
      </rPr>
      <t xml:space="preserve">
</t>
    </r>
    <r>
      <rPr>
        <sz val="8"/>
        <rFont val="Arial CE"/>
        <charset val="238"/>
      </rPr>
      <t>Oferowany rozmiar ………………………….</t>
    </r>
    <r>
      <rPr>
        <sz val="8"/>
        <color rgb="FFFF0000"/>
        <rFont val="Arial CE"/>
        <charset val="238"/>
      </rPr>
      <t xml:space="preserve">
</t>
    </r>
  </si>
  <si>
    <r>
      <t>Serweta z włókniny foliowanej, jałowa 2-warstwowa o wym. 134cm x 90cm, (+/-16cm) o gramaturze min. 50g/m</t>
    </r>
    <r>
      <rPr>
        <vertAlign val="superscript"/>
        <sz val="8"/>
        <rFont val="Arial CE"/>
        <charset val="238"/>
      </rPr>
      <t>2</t>
    </r>
    <r>
      <rPr>
        <sz val="8"/>
        <rFont val="Arial CE"/>
        <charset val="238"/>
      </rPr>
      <t xml:space="preserve">
Oferowany rozmiar …………………………..</t>
    </r>
  </si>
  <si>
    <t xml:space="preserve">Serweta  jałowa z przylepcem z laminatu dwuwarstwowego  o gramaturze min. 55g/m2  ( folia PE/ włóknina polipropylenowa ) o wym 180 cm x 150 cm, (+/-5cm. ) pakowana a'1 szt.                                                                                                 Oferowany rozmiar………………............
</t>
  </si>
  <si>
    <t>Do oferty, poz.1, 2, 3, 4, 5  należy dołączyć dokument potwierdzający walidację procesu sterylizacji wyrobów stanowiących przedmiot oferty pod postacią Raportu z ponownej kwalifikacji procesu sterylizacji, wykonywanej z określoną częstotliwością zgodnie z: PN-EN ISO 17665-1 dla wyrobów sterylizowanych parą wodną, PN-EN ISO 11135-1 dla wyrobów sterylizowanych tlenkiem etylenu, PN-EN ISO 11137-1,2 dla wyrobów sterylizowanych radiacyjnie.</t>
  </si>
  <si>
    <t>Pakiet Nr 12: Obłożenia pola operacyjnego - serweta z wycięciem U</t>
  </si>
  <si>
    <t>Serweta sterylna wykonana z laminatu jednolitego na całej powierzchni, składającego się z co najmniej dwóch warstw, o gramaturze min. 55g/m2, spełniająca wymogi normy PN EN  13795 w zakresie podwyższonego poziomu funkcjonalności, rozm. 180-225cm x 250-280cm, z wycięciem w kształcie litery U o wym. 6,5-10 cm x 95-100cm.</t>
  </si>
  <si>
    <t>Do oferty należy dołączyć dokument potwierdzający walidację procesu sterylizacji wyrobów stanowiących przedmiot oferty pod postacią Raportu z ponownej kwalifikacji procesu sterylizacji, wykonywanej z określoną częstotliwością zgodnie z: PN-EN ISO 17665-1 dla wyrobów sterylizowanych parą wodną, PN-EN ISO 11135-1 dla wyrobów sterylizowanych tlenkiem etylenu, PN-EN ISO 11137-1,2 dla wyrobów sterylizowanych radiacyjnie.</t>
  </si>
  <si>
    <t>Dowodem spełnienia/potwierdzenia  w/w parametrów krytycznych obłożeń oraz pozostałych parametrów, będących wymogiem aktualnej  normy PN -EN 137951-3 będzie dołączenie karty danych technicznych wystawionej przez producenta gotowych wyrobów; przedstawione wyniki badań winny być dla gotowego wyrobu lub laminatu z którego są wykonane  po procesie  sterylizacji.</t>
  </si>
  <si>
    <t>Pakiet Nr 13: Zestaw do operacji stawu biodrowego</t>
  </si>
  <si>
    <r>
      <t xml:space="preserve">Serwety w zestawie do operacji stawu biodrowego wykonane z laminatu jednolitego na całej powierzchni, składającego się z co najmniej trzech warstw, o gramaturze min. 71g/m2,spełniające wymogi normy PN EN  13795 w zakresie podwyższonego poziomu funkcjonalności, pokrowiec na stolik Mayo składany teleskopowo. Zestaw ma zawierać w składzie: serweta z </t>
    </r>
    <r>
      <rPr>
        <b/>
        <sz val="8"/>
        <rFont val="Arial CE"/>
        <charset val="238"/>
      </rPr>
      <t xml:space="preserve"> wycięciem "U" (26</t>
    </r>
    <r>
      <rPr>
        <sz val="8"/>
        <rFont val="Arial CE"/>
        <charset val="238"/>
      </rPr>
      <t>0 -300cm x 180 -240cm) z przylepcem (rozmiar wycięcia 90-100 cm x 15-20 cm) - 1 szt.;  serweta (240cm x 150 -180cm) z przylepcem - 1 szt.;  pokrowiec na nogę pacjenta (120cm x 37 -45cm) 1 szt.;  taśmy  mocujące (90cmx5cm)- 3szt lub (50cm x 9cm)- 6szt ; kieszeń na płyny (40cmx30cm)- 1 szt.; ręczniki włókninowe do rąk - 4szt.; serweta na stół instrumentarium (190 - 200cm x 150cm)- 1 szt.; pokrowiec na stolik Mayo (145cm x 80cm)- 1szt.</t>
    </r>
  </si>
  <si>
    <t>1 zest.</t>
  </si>
  <si>
    <t>zest.</t>
  </si>
  <si>
    <t>Dowodem spełnienia/potwierdzenia  w/w parametrów krytycznych zestawów obłożeń oraz pozostałych parametrów, będących wymogiem aktualnej  normy PN -EN 137951-3 będzie dołączenie karty danych technicznych wystawionej przez producenta gotowych wyrobów; przedstawione wyniki badań winny być dla gotowego wyrobu lub laminatu z którego są wykonane  po procesie  sterylizacji.</t>
  </si>
  <si>
    <t>Produkt sterylny, pakowany w sposób gwarantujący aseptyczny spsób aplikacji. Zapakowany podwójnie w opakowanie pośrednie kartonowe- dyspenser z perforowanym jednym brzegiem oraz karton transportowy(zawiera etykietę produktu - w celu zapewnienia bezpieczeństwa transportu i przechowywania w warunkach bloku operacyjnego.</t>
  </si>
  <si>
    <t xml:space="preserve">Pakiet Nr 14: Zestaw do artroskopii stawu kolanowego </t>
  </si>
  <si>
    <t>Serwety w zestawie do operacji stawu kolanowego wykonane z laminatu jednolitego na całej powierzchni, składającego się z minimum dwóch warstw o min. gramaturze 55g. /m2, spełniające wymogi normy PN EN 13795 w zakresie podwyższonego poziomu funkcjonalności, zawierający w swym sładzie min.:</t>
  </si>
  <si>
    <t xml:space="preserve">Serweta na kończynę z elastycznym, samouszczelniającym się mankietem o średnicy 6 -7 cm. i workiem z kształtką do zbierania płynów,o wym.200 - 245 x 300 - 320 cm. </t>
  </si>
  <si>
    <t>Pokrowiec na kończynę dolną pacjenta o wym. 33 -37cm x 55 -80cm. Serweta na stolik Mayo składany teleskopowo o wym . 80 x 145 cm</t>
  </si>
  <si>
    <t>Taśmy samoprzylepne dwuwarstwowe - o wym 9 -10cm x  49 - 50cm.- 2szt</t>
  </si>
  <si>
    <t>Ręczniki do rąk o wym min. 18-30cm x 20-33cm. - 2 szt.</t>
  </si>
  <si>
    <t xml:space="preserve">Serweta na kończynę z elastycznym, samouszczelniającym się mankietem o średnicy 6 -7 cm. ,o wym.200 - 245 x 300 - 320 cm. </t>
  </si>
  <si>
    <t>Dowodem spełnienia/potwierdzenia  w/w parametrów krytycznych zestawów obłożeń oraz pozostałych parametrów, będących wymogiem aktualnej  normy PN -EN 137951-3 będzie dołączenie karty danych technicznych wystawionej przez producenta gotowych wyrobów, przedstawione wyniki badań winny być dla gotowego wyrobu lub laminatu z którego są wykonane po procesie  sterylizacji.</t>
  </si>
  <si>
    <t>Pakiet Nr 15: Zestaw do obłożenia pola operacyjnego - uniwersalny A</t>
  </si>
  <si>
    <t xml:space="preserve">Serwety w zestawie uniwersalnym wykonane z laminatu jednolitego na całej powierzchni, składającego się z minimum dwóch warstw o gramaturze min. 55g/m2, oraz łat chłonnych w strefie krytycznej wyrobu o gramaturze min. 60g/m2 wyrobu ( łącznie min. 115g/m2 ), spełniające wymogi normy PN EN  13795 w zakresie podwyższonego poziomu funkcjonalności, pokrowiec na stolik Mayo składany teleskopowo, przylepce w serwtach o szer. 5 cm.. Zestaw ma zawierać w składzie: </t>
  </si>
  <si>
    <t>1 zest</t>
  </si>
  <si>
    <t>Serweta o wym. 240x 150 cm. +/- 5 cm.( łata chłonna 70x37,5cm), z przylepcem - 1szt.</t>
  </si>
  <si>
    <t>Serweta o wym. 170 x 200 cm. +/- 5cm.( łata chłonna 70x37,5cm), z przylepcem - 1szt.</t>
  </si>
  <si>
    <t>Serweta samoprzylepna o wym. 90x 75 cm. +/- 5 cm( łata chłonna 70x37,5cm).- 2szt.</t>
  </si>
  <si>
    <t>Serweta na stół do instrum. o wym. 190cm x 150 cm. +/- 5cm.- 1szt.</t>
  </si>
  <si>
    <t xml:space="preserve">Taśma samoprzylepna o wym. 9 -10cm x 50cm </t>
  </si>
  <si>
    <t>Ręcznik do rąk 40cm x 20cm. +/- 5cm. - 2szt</t>
  </si>
  <si>
    <t>Pokrowiec na stolik Mayo o wym. 80x 145 cm. +/- 5 cm.- 1szt.</t>
  </si>
  <si>
    <t>Pakiet Nr 16: Zestaw do obłożenia pola operacyjnego - uniwersalny B</t>
  </si>
  <si>
    <t xml:space="preserve">Serwety w zestawie uniwersalnym wykonane z laminatu jednolitego na całej powierzchni, składającego się z minimum dwóch warstw o gramaturze min. 55g/m2,spełniające wymogi normy PN EN  13795 w zakresie podwyższonego poziomu funkcjonalności, pokrowiec na stolik Mayo składany teleskopowo,  przylepce w serwtach o szer. 5 cm. Zestaw ma zawierać w składzie: </t>
  </si>
  <si>
    <t>Serweta o wym. 240x 150 cm. +/- 5 cm., z przylepcem - 1szt.</t>
  </si>
  <si>
    <t>Serweta o wym. 180 x 170 cm. +/- 5cm., z przylepcem - 1szt.</t>
  </si>
  <si>
    <t>Serweta samoprzylepna o wym. 75x 90 cm. +/- 5 cm.- 2szt.</t>
  </si>
  <si>
    <t>Pakiet Nr 17: Zestawy do obłożenia pola operacyjnego - różne</t>
  </si>
  <si>
    <t xml:space="preserve">Jałowe serwety w zestawie do laparoskopii brzusznej wykonane z laminatu jednolitego na całej powierzchni, składającego się z minimum dwóch warstw o gramaturze min. 55g/m2,spełniające wymogi normy PN EN  13795 w zakresie podwyższonego poziomu funkcjonalności, pokrowiec na stolik Mayo składany teleskopowo. Zestaw ma zawierać w składzie: </t>
  </si>
  <si>
    <t>Serweta o wym. min. 300x 180 cm,  z otworem w kształcie trapezu o wym. min. 28x20x19 - 1szt.</t>
  </si>
  <si>
    <t>Kieszeń na płyny  z kształtką (nie mniejsza niż 25 cm x 30 cm) - 1 szt.</t>
  </si>
  <si>
    <t>Taśma samoprzylepna dwuwarstwowa o wym. 9 -10cm x 49-50 cm - 1 szt.</t>
  </si>
  <si>
    <t>Ręcznik do rąk min. 40cm x 20cm.  - 2szt.</t>
  </si>
  <si>
    <t>Jałowe serwety w zestawie do operacji brzuszno-kroczowych wykonane z laminatu jednolitego na całej powierzchni, składajacego się z co najmniej trzech warstw, o gramaturze min. 73 g/m2, spełniajace normy PN EN 13795 w zakresie podwyższonego poziomu funkcjonalności, pokrowiec na stolik Mayo składany teleskopowo. Zestaw ma zawierać w składzie min. :
-) serweta z zintegrowanymi nogawicami oraz ekranem anestezjologicznym o wymiarze 240cm x 260cm ; w górnej części otwór na brzuch 30 x 34cm wypełniony folią chirurg., w części dolnej otwór 15 x 10cm z klapka 30 x20cm, taśma przylepna w części brzusznej - 1szt.                                                             
-) serweta pod pośladki 90 x 75cm, wykonana z laminatu dwuwarstwowego o gramaturze min. 55g/m2  - 1szt.                                                                                     
-) taśma medyczna 50 x 9cm - 1szt.                                                                      
-) serweta na stół do instr. o wym 190 x 150cm. +/- 5cm. - 1szt.                             
-) pokrowiec na stolik Mayo o wym 80 x 145cm. +/- 5cm. - 1szt.                             
-) kieszeń na płyny dwukomorowa 42 x 35cm. - 1 szt.</t>
  </si>
  <si>
    <t xml:space="preserve">Jałowe serwety w zestawie do cesarskiego cięcia wykonane z laminatu jednolitego na całej powierzchni, składającego się z minimum dwóch warstw o gramaturze min. 55g/m2,spełniające wymogi normy PN EN  13795 w zakresie podwyższonego poziomu funkcjonalności, pokrowiec na stolik Mayo składany teleskopowo. Zestaw ma zawierać w składzie min. :                 </t>
  </si>
  <si>
    <t>Serweta o wym. 320cm x 180cm z otworem 35cm x 32cm, folią chirurgiczną (wycięcie w folii 10-20cm x 15cm) i workiem na płyny - 1szt.</t>
  </si>
  <si>
    <t>Podkład chłonny 90cm x 60cm - 1szt</t>
  </si>
  <si>
    <t>Ręczniki do rąk o wym min. 40cm x 20cm. - 2 szt.</t>
  </si>
  <si>
    <t>Dowodem spełnienia/potwierdzenia  w/w parametrów krytycznych obłożeń oraz zestawów obłożeń   oraz pozostałych parametrów, będących wymogiem aktualnej  normy PN -EN 137951-3 będzie dołączenie kart danych technicznych wystawionej przez producenta gotowych wyrobów, przedstawione wyniki badań winny być dla gotowego wyrobu lub laminatu z którego są wykonane  po procesie  sterylizacji.</t>
  </si>
  <si>
    <t>Pakiet Nr 18: Obłożenia cd.</t>
  </si>
  <si>
    <t>Sterylny  zestaw do operacji stawu barkowego. Skład zestawu:
-1x serweta na stolik narzędziowy min. 160x240 cm z folii PE 90 mcm ze wzmocnieniem
-1x serweta  na stolik Mayo min. 75x140cm (+/- 5cm) z folii PE, ze wzmocnieniem 100 x 75 cm
-3x serweta przylepna 90 x 75 cm dwuwarstwowa
-1x serweta do operacji barku min.  260x400cm ze  wzmocnieniem chłonnym min. 45x70cm,
 -elastyczny przylepny otwór ,zintegrowana  torba na płyny, 3 uchwyty na przewody typu rzep 
Serweta główna wykonana z włókniny z typu Spunlace (poliester, celuloza) o gramaturze 70g/m2, w strefie krytycznej ze wzmocnieniem chłonnym z laminatu, o łącznej gramaturze materiału min. 140 g/m2. Serweta dobrze układające się na pacjencie, w części niekrytycznej „oddychająca”, paroprzepuszczalna. Zestaw zgodny z normą EN 13795 pakowany sterylnie w przezroczystą, foliową torbę z portami do sterylizacji, posiada min. 3 etykiety samoprzylepne do dokumentacji medycznej  zawierające:  numer katalogowy, numer lot, datę ważności oraz nazwę producenta. Sterylizowany tlenkiem etylenu, pakowany zbiorczo w worek foliowy a nastepnie karton.</t>
  </si>
  <si>
    <t>Serweta ochronna na stół operacyjny, przeciwodleżynowa, 5-cio warstwowa zintegrowana na całej powirzchni chłonnej, bez przeszyć, samowygładzajaca się, wykonana z włókniny polipropylenowej, absorpcyjna warstwa środkowa, wysokochłonna zamknięta w powłoce celulozowej, zawierająca min. 40% polimeru absorpcyjnego, chłonność min. 35ml/100cm2, w rozmiarze min. 100x225cm +/- 5cm, rdzeń chłonny o długości co najmniej 51x205cm +/- 3cm zakończony dodatkowymi marginesami z nieprzeźernego laminatu o szer. nie większej niż 10cm +/- 3cm po obu stronach na całej szerokości podkładu, warstwa spodnia pełnobarierowa.</t>
  </si>
  <si>
    <t>Do oferty należy dołączyć dokument potwierdzający walidację procesu sterylizacji wyrobów stanowiących przedmiot oferty pod postacią Raportu z ponownej kwalifikacji procesu sterylizacji, wykonywanej z określoną częstotliwością zgodnie z: PN-EN ISO 17665-1 dla wyrobów sterylizowanych parą wodną, PN-EN ISO 11135-1 dla wyrobów sterylizowanych tlenkiem etylenu, PN-EN ISO 11137-1,2 dla wyrobów sterylizowanych radiacyjnie</t>
  </si>
  <si>
    <t>Pakiet Nr 19: Wyroby foliowe i włókninowe</t>
  </si>
  <si>
    <t>Wartość                z VAT</t>
  </si>
  <si>
    <t>Sterylny pokrowiec na aparaturę w formie worka, o wymiarze obwodu gumki w stanie swobodnym ok. 55 cm i głębokości ok.90cm, wykonany z mocnej przezroczystej foli PE, ściągnięty wyjątkowo elastyczną gumką umożliwiającą łatwe nałożenie na przyrząd.</t>
  </si>
  <si>
    <t>Jałowa kieszeń na płyny wykonana z folii o grubości min. 0,06 mm, z kształtką, romiar 40 cm x 30 cm</t>
  </si>
  <si>
    <t>Fliowa jałowa osłona przewodów medycznych 15cm x 250cm pakowana po 1 szt</t>
  </si>
  <si>
    <t xml:space="preserve">Uniwersalna osłona na uchwyt lampy operacyjnej, średnica kołnierza 12 cm, głębokość (do zgrzewu) 14 cm, otwór o średnicy 15 mm - zapobiegający spadaniu poprzez 16 koncentrycznie ustawionych ząbków - dopasowuje się do uchwytów o różnej średnicy.
</t>
  </si>
  <si>
    <t xml:space="preserve">Jałowa samoprzylepna folia operacyjna, impregnowana jodoformami jodyny o opóźnionym uwalnianiu, o właściwościach bakteriobójczych nawet po 24 godzinach, wym. 40cmx40cm o powierzchni klejonej 34cmx40cm,+/- 1cm.
</t>
  </si>
  <si>
    <t>Pakiet Nr 21: Serwety z włókniny B</t>
  </si>
  <si>
    <r>
      <t>Serweta z włókniny 2-warstwowa o wym. 50cm /50cm (+/-5cm.), jałowa, o gramaturze min. 55g/m</t>
    </r>
    <r>
      <rPr>
        <vertAlign val="superscript"/>
        <sz val="8"/>
        <rFont val="Arial CE"/>
        <family val="2"/>
        <charset val="238"/>
      </rPr>
      <t>2 (</t>
    </r>
    <r>
      <rPr>
        <sz val="8"/>
        <rFont val="Arial CE"/>
        <family val="2"/>
        <charset val="238"/>
      </rPr>
      <t xml:space="preserve"> folia PE /włóknina polipropylenowa) z przylepcem.
Oferowany rozmiar …………………………..</t>
    </r>
  </si>
  <si>
    <t>Serweta  jałowa 2-warstwowa z włókniny propylenowej +foliaPE o wym 75cm.x75cm.(+/-5cm.) o gramaturze min 55g/m2 , bez przylepca. 
Oferowany rozmiar ……………..</t>
  </si>
  <si>
    <t xml:space="preserve">Serweta  jałowa z otworem nieprzylepnym o średnicy 5 cm z laminatu dwuwarstwowego ( folia PE/ włóknina polipropylenowa ) o wym 50 cm x 60 cm (+/- 5cm ), o gramaturze min. 55g/m2
Oferowany rozmiar ………………………….
</t>
  </si>
  <si>
    <t xml:space="preserve">Serweta  jałowa przylepna z możliwością regulacji średnicy otworu, z laminatu dwuwarstwowego ( folia PE/ włóknina polipropylenowa ) o wym 45 cm x 75 cm (+/- 5cm ), o gramaturze min. 55g/m2
Oferowany rozmiar ………………………….
</t>
  </si>
  <si>
    <t>Do oferty, poz.1,2, 3, 4 należy dołączyć dokument potwierdzający walidację procesu sterylizacji wyrobów stanowiących przedmiot oferty pod postacią Raportu z ponownej kwalifikacji procesu sterylizacji, wykonywanej z określoną częstotliwością zgodnie z: PN-EN ISO 17665-1 dla wyrobów sterylizowanych parą wodną, PN-EN ISO 11135-1 dla wyrobów sterylizowanych tlenkiem etylenu, PN-EN ISO 11137-1,2 dla wyrobów sterylizowanych radiacyjnie.</t>
  </si>
  <si>
    <t>Pakiet Nr 22: Leczenie przewlekłych ran</t>
  </si>
  <si>
    <r>
      <t xml:space="preserve">Jałowy zbiornik  na wydzielinę  </t>
    </r>
    <r>
      <rPr>
        <b/>
        <sz val="8"/>
        <rFont val="Arial"/>
        <family val="2"/>
        <charset val="238"/>
      </rPr>
      <t xml:space="preserve">300 ml </t>
    </r>
    <r>
      <rPr>
        <sz val="8"/>
        <rFont val="Arial"/>
        <family val="2"/>
        <charset val="238"/>
      </rPr>
      <t>połączony z dwuświatłowym drenem z silikonu o długości 180cm</t>
    </r>
  </si>
  <si>
    <r>
      <t xml:space="preserve">Zestaw opatrunkowy </t>
    </r>
    <r>
      <rPr>
        <b/>
        <sz val="8"/>
        <rFont val="Arial"/>
        <family val="2"/>
        <charset val="238"/>
      </rPr>
      <t>mały</t>
    </r>
    <r>
      <rPr>
        <sz val="8"/>
        <rFont val="Arial"/>
        <family val="2"/>
        <charset val="238"/>
      </rPr>
      <t xml:space="preserve"> do podciśnieniowej terapii leczenia ran, składający się z:                                                                          
a. opatrunku piankowego z elastycznej,czarnej pianki hydrofobowej o wymiarach 10cm x 7,5cm x 3,3cm                                                                    
b.samoprzylepnej podkładki z portem , połączonej z  dwuświatłowym drenem z silikonu                                                                           
c.3 x samoprzylepnej, transparentnej  folii poliuretanowej 15cm x 20 cm. Całość jałowo pakowana, umieszczona na poliprpylenowej tacce. </t>
    </r>
  </si>
  <si>
    <r>
      <t xml:space="preserve">Zestaw opatrunkowy </t>
    </r>
    <r>
      <rPr>
        <b/>
        <sz val="8"/>
        <rFont val="Arial"/>
        <family val="2"/>
        <charset val="238"/>
      </rPr>
      <t xml:space="preserve">duży </t>
    </r>
    <r>
      <rPr>
        <sz val="8"/>
        <rFont val="Arial"/>
        <family val="2"/>
        <charset val="238"/>
      </rPr>
      <t xml:space="preserve">do podciśnieniowej terapii leczenia ran, składający się z:                                                                                            
a. opatrunku piankowego z elastycznej,czarnej pianki hydrofobowej o wymiarach 25cm x 15cm x 3,3cm                                                                       
b.samoprzylepnej podkładki  z portem, połączonej z dwuświatłowym drenem z silikonu                                                                             
c.3 x samoprzylepnej, transparentnej  folii poliuretanowej 20cm x 30 cm. Całość jałowo pakowana, umieszczona na poliprpylenowej tacce. </t>
    </r>
  </si>
  <si>
    <t>UWAGA ! Do powyższego asortymentu dostawca zobowiazuje się dostarczyć i uzyżczyć bezpłatnie pompę do podciśnienieniowego leczenia ran na okres umowy na powyższe akcesoria.</t>
  </si>
  <si>
    <t>Pakiet Nr 23: Zestaw do wkłócia centralnego</t>
  </si>
  <si>
    <t>Zestawdo wkłócia centralnego zapakowany w opakowanie typu torebka papierowo-foliowa, na opakowaniu m.in. centralna etykieta z dwiema nalepkami z numerem serii, datą ważności, nazwą producenta, służącą do wklejania do dokumentacji oraz wskażnik potwierdzający wykonanie procesu sterylizacji, z opisem w języku polskim. Zestaw - opakowanie składający się:                                                       1- serweta włókninowa z laminatu 90x75cm (owinięcie zestawu-1szt.                     2- serweta 75x90 cm z otworem o średnicy 10cm, z klejem wokół otworu - 1szt.    3- kompresy z gazy 17N, 8W, 7,5x7,5cm - 10szt.                                                        4- kleszczyki plastikowe PEAN 13cm. - 1szt.                                                                5- strzykawka 2-częściowa 5 ml - 1st.                                                                          6- strzykawka 2-częściowa 10 ml - 1szt.                                                                     7- igła iniekcyjna 18G (1,2x40mm.) - 1 szt                                                                      8- możyczki medyczne typu DEAVER, bransze proste, końcówki ostro-tępe, długość nożyczek 14cm, zakończone kolorem - 1szt.                                                   9- metalowe kleszczyki do trzymania igły typu MAYO_HEGAR, powierzchnia branszy krzyżowo nacinana, długość imadła 13cm, znakowanie kolore - 1szt.</t>
  </si>
  <si>
    <t>1op</t>
  </si>
  <si>
    <t>Pakiet Nr 24: Serweta z włókniny</t>
  </si>
  <si>
    <t>Serweta z włókniny polipropylenowej o gramaturze min. 35g/m2, wytrzymałość na wypychanie na sucho i na mokro zgodnie z normą PN-EN ISO 13938-1 min 115kPa, o wym. 210cm x 160cm, niejałowa, z możliwością sterylizacji parą wodną.                                  Opakowanie - 1 szt.</t>
  </si>
  <si>
    <t>Pakiet Nr 25: Jałowe pakiety</t>
  </si>
  <si>
    <t>Kompresy włókninowe jałowe o wymiarze 5cm x 5cm, gramaturze 30 g/m2 , 4 - warstwowe,  pakowane po 5 szt w opkowanie typu blistry, klasa IIa reguła 7 - wg klasyfikacji wyrobów medycznych.</t>
  </si>
  <si>
    <t>Tupfery w kształcie kuli z gazy bawełnianej 17 nitkowej, z nitką RTG, wyjałowione, po rozłożeniu wymiary 50x50 cm., pakowane po 6 szt</t>
  </si>
  <si>
    <t>Tupfery w kształcie kuli z gazy bawełnianej 17 nitkowej, wyjałowione, po rozłożeniu wymiary 50x50 cm., pakowane po 3 szt</t>
  </si>
  <si>
    <t>Tupfery w kształcie kuli, wyjałowione, z gazy 17-nitkowej, z nitką radiacyjną po rozłożeniu 30cm x 30cm, pakowane po 10 szt.</t>
  </si>
  <si>
    <t>1op. x 10szt.</t>
  </si>
  <si>
    <t>Tupfery w kształcie fasolki z gazy z nitką radiacyjną, wyjałowione, z gazy 17-nitkowej, po rozłożeniu 9,5x9,5cm, pakowane10 szt.</t>
  </si>
  <si>
    <t>Tupfery w kształcie fasolki/groszka z gazy z nitką radiacyjną, wyjałowione, z gazy 17-nitkowej, po rozłożeniu 12x12 cm, pakowane po10 szt.</t>
  </si>
  <si>
    <t>Serwety gazowe jałowe, produkt o wym. 45x45cm, (+/- 5cm) 17-nitkowe, 4 warstwowe, ze znacznikiem RTG i tasiemką  pakowane po 2 szt.</t>
  </si>
  <si>
    <t>Serwety gazowe jałowe, produkt o wym. 45x45cm, (+/- 5cm) 17-nitkowe, 4 warstwowe, ze znacznikiem RTG i tasiemką, pakowane po 5 szt.</t>
  </si>
  <si>
    <t>Serwety gazowe jałowe, jako gotowy produkt, o wym. 45x70cm, (+/- 5cm) 17-nitkowe, 4 warstwowe, ze znacznikiem RTG i tasiemką  pakowane po 5 szt.</t>
  </si>
  <si>
    <t>Serwety gazowe jałowe, jako gotowy produkt, o wym. 45x70cm, (+/- 5cm) 17-nitkowe, 4 warstwowe, ze znacznikiem RTG i tasiemką  pakowane po 2 szt.</t>
  </si>
  <si>
    <t xml:space="preserve">Seton z gazy 17 nitkowej, 4 warstwowy ze znacznikiem RTG, rozmiar            7,5cm x 1 m, pakowany a'1 szt.
</t>
  </si>
  <si>
    <t xml:space="preserve">Seton z gazy 17 nitkowej, 4 warstwowy ze znacznikiem RTG, rozmiar            5cm x 2m, pakowany a'1 szt.
</t>
  </si>
  <si>
    <t>Kompresy włókninowe jałowe o wymiarze 7,5cm x 7,5cm, gramaturze 40 g/m2 , 4 - warstwowe, z przecięciem w kształcie Y (tracheotomijne) pakowane po 2 szt w opkowanie typu blistry, klasa IIa reguła 7 - wg klasyfikacji wyrobów medycznych.</t>
  </si>
  <si>
    <t>Kompresy włókninowe jałowe o wymiarze 10cm x 10cm, gramaturze 40 g/m2 , 4 - warstwowe, z przecięciem w kształcie Y (tracheotomijne) pakowane po 2 szt w opkowanie typu blistry, klasa IIa reguła 7 - wg klasyfikacji wyrobów medycznych.</t>
  </si>
  <si>
    <t>Kompresy gazowe jałowe z nitką radiacyjną, o wym. 10x10cm, 17-nitkowe, 12 warstw, waga 1 kompresu nie mniej niż 2,89g, z podwijanymi brzegami, pakowane po 10 szt.</t>
  </si>
  <si>
    <t>Kompresy gazowe jałowe o wym. 10x10cm, 17-nitkowe, 12 warstw, waga 1 kompresu nie mniej niż 2,76g, z podwijanymi brzegami, pakowane po 10 szt.</t>
  </si>
  <si>
    <t>Kompresy gazowe jałowe o wym. 10x10cm, 17-nitkowe, 12 warstw, waga 1 kompresu nie mniej niż 2,76g, z podwijanymi brzegami, pakowane po 5 szt.</t>
  </si>
  <si>
    <t>Kompresy gazowe jałowe z nitką radiacyjną, o wym. 10x20cm, 17-nitkowe, 12 warstw, waga 1 kompresu nie mniej niż 5,92g, z podwijanymi brzegami, pakowane po 10 szt.</t>
  </si>
  <si>
    <t>Kompresy gazowe jałowe o wym. 10x20cm, 17-nitkowe, 12 warstw, waga 1 kompresu nie mniej niż 5,79g, z podwijanymi brzegami, pakowane po 10 szt.</t>
  </si>
  <si>
    <t>Kompresy gazowe jałowe z nitką radiacyjną, o wym. 7,5x7,5cm, 17-nitkowe, 12 warstw, waga 1 kompresu nie mniej niż 1,71g, z podwijanymi brzegami, pakowane po 10 szt.</t>
  </si>
  <si>
    <t>Kompresy gazowe jałowe o wym. 7,5x7,5cm, 17-nitkowe, 12 warstw, waga 1 kompresu nie mniej niż 1,62g, z podwijanymi brzegami, pakowane po 10 szt.</t>
  </si>
  <si>
    <t>Kompresy gazowe jałowe o wym. 7,5x7,5cm, 17-nitkowe, 12 warstw, waga 1 kompresu nie mniej niż 1,62g, z podwijanymi brzegami, pakowane po 5szt.</t>
  </si>
  <si>
    <t>Kompresy gazowe jałowe, o wym.5x5cm, 17-nitkowe, 12 warstw, waga 1 kompresu nie mniej niż 0,73g, z podwijanymi brzegami, pakowane po 10 szt.</t>
  </si>
  <si>
    <t>Kompresy gazowe jałowe, o wym.5x5cm, 17-nitkowe, 12 warstw, waga 1 kompresu nie mniej niż 0,73g, z podwijanymi brzegami, pakowane po 5 szt.</t>
  </si>
  <si>
    <t>Kompresy gazowe jałowe z nitką radiacyjną, o wym.5x5cm, 17-nitkowe, 12 warstw, waga 1 kompresu nie mniej niż 0,79g, z podwijanymi brzegami, pakowane po 10 szt.</t>
  </si>
  <si>
    <t>W/w produkty zgodne z Rozporządzeniem Ministra Zdrowia z dn 05-11-2010r. w sprawie klasyfikacji wyrobów medycznych do różnego przeznaczenia- klasa Ila reguła 7</t>
  </si>
  <si>
    <t>Wymagana jest sterylizacja parą wodną w nadciśnieniu. Wymaga się potwierdzenia walidacji procesu sterylizacji zgodnie z normą PN-EN ISO 17665-1 - Raport z ponownej kwalifikacji procesu sterylizacji.</t>
  </si>
  <si>
    <t>Wymaga się opakowania papierowo-foliowego, z chemicznym wskaźnikiem informujacym o przejściu procesu sterylizacji umieszczonym poza obszarem pakowania, z opisem w języku polskim. oraz marginesem otwierania min. 1,5cm.</t>
  </si>
  <si>
    <t xml:space="preserve"> Zamawiający wymaga, aby gaza bawełniana z której wykonane są produkty w pakiecie w poz.2-7  spełniała normę dotyczącą masy powierzchniowej ( g/m2 ), określoną w FP VIII w zależności od wymaganej nitkowości wyrobu. </t>
  </si>
  <si>
    <t>Pakiet Nr 26: Zestaw ginekologiczny</t>
  </si>
  <si>
    <t>Sterylny zestaw do zabiegów ginekologicznych wykonany z laminatu składającego się z min. dwóch warstw (włókniny polipropylenowej i folii polietylenowej) o minimalnej gramaturze materiału podstawowego 55g/m2 (bez padu chłonnego), odporności na przenikanie cieczy min. 250cm H2O. Materiał obłożenia spełniający wymogi normy EN 13 795 (1-3) w zakresie podwyższonego poziomu funkcjonalności. Każdy zestaw musi posiadać informację o dacie ważności i nr serii w postaci naklejki do umieszczenia w karcie pacjenta i składać sie z min.: 1 serwety na stolik narzędziowy o wym. 150 x 190 cm; 1 serwety ginekologicznej z workiem do zbiórki płynów o wym. 290 x 240 cm,okno 9 x 11cm; 1 nieprzylepnej serwety do podłożenia pod pośladki o wym. 75 x 90 cm; 1 taśmy samoprzylepnej o wm. 10 x 50 cm; 1 ręcznika celulozowego o wym. 30 x 40 cm. Zawartość zestawu owinięta w serwetę na stół narzędziowy i umieszczona w blistrze, zestawy do transportu pakowane w dwa kartony.</t>
  </si>
  <si>
    <t>Do oferty, należy dołączyć dokument potwierdzający walidację procesu sterylizacji wyrobów stanowiących przedmiot oferty pod postacią Raportu z ponownej kwalifikacji procesu sterylizacji, wykonywanej z określoną częstotliwością zgodnie z: PN-EN ISO 17665-1 dla wyrobów sterylizowanych parą wodną, PN-EN ISO 11135-1 dla wyrobów sterylizowanych tlenkiem etylenu, PN-EN ISO 11137-1,2 dla wyrobów sterylizowanych radiacyjnie.</t>
  </si>
  <si>
    <t>Pakiet Nr 27: Produkty różne</t>
  </si>
  <si>
    <t>Sterylna serweta na stolik narzędziowy Mayo, składana teleskopowo na całej długosci, wykonana z niepylących włókien sztucznych (polietylen, polipropylen), rozmiar min. 80cm x 142-145cm, obszar wzmocnienia 55-60cm x 88-145cm, o gramaturze min. 90g/m2, odporności na rozerwanie na sucho min. 170 kPa, na mokro min. 170 kPa, chłonności min. 450%.</t>
  </si>
  <si>
    <t>Sterylna przylepna poliestrowa taśma medyczna, rozmiar 9-10cm x 50cm x 2 szt.</t>
  </si>
  <si>
    <t>Pakiet Nr 28: Wkładki urologiczne i ginekologiczne</t>
  </si>
  <si>
    <t>Pieluchy anatomiczne przeznaczone dla osób z problemami nietrzymania moczu w stopniu średnim i ciężkim oraz inkontynencją kałową. Chłonność wg. Normy ISO 11948-1 minimum 1650 g, zawierające superabsorbent. Posiadające zewnętrzny laminat oddychający na całej powierzchni oraz osłonki boczne, wymiary produktu 32cmx62,5cm.</t>
  </si>
  <si>
    <t>1szt</t>
  </si>
  <si>
    <t>Pieluchy anatomiczne przeznaczone dla osób z problemami nietrzymania moczu w stopniu średnim i ciężkim oraz inkontynencją kałową. Chłonność wg. Normy ISO 11948-1 minimum 1950 g, zawierające superabsorbent. Posiadające zewnętrzny laminat oddychający na całej powierzchni oraz osłonki boczne, wymiary produktu 37cmx69cm.</t>
  </si>
  <si>
    <t>Wkładki urologiczne przeznaczone dla osób z problemami nietrzymania moczu w stopniu lekkim i średnim. Chłonność wg. normy ISO 11948-1 minimum 750 g, zawierające superabsorbent. Posiadające zewnętrzny laminat oddychający na całej powierzchni oraz osłonki boczne,  wymiary produktu ok.19cmx36,5cm.</t>
  </si>
  <si>
    <t>Jałowy podkład ginekologiczny rozm. 34 x 9 cm, wyjałowiony w parze wodnej w nadciśnieniu, pakowany po 1 szt.</t>
  </si>
  <si>
    <t>Podkład ginekologiczny rozm. 34 x 9 cm, mozliwoć sterylizacji w parze wodnej w nadciśnieniu a' 10 szt.</t>
  </si>
  <si>
    <t>Pakiet Nr 29: Zestaw do chirurgii dłoni/stopy</t>
  </si>
  <si>
    <t xml:space="preserve">Serwety w zestawie do operacji dłoni/stopy wykonane z laminatu jednolitego na całej powierzchni, składającego się z minimum dwóch warstw o gramaturze min. 62g/m2, oraz łat chłonnych w strefie krytycznej wyrobu o gramaturze min. 70g/m2 wyrobu, spełniające wymogi normy PN EN  13795 w zakresie podwyższonego poziomu funkcjonalności, pokrowiec na stolik Mayo składany teleskopowo. Zestaw ma zawierać w składzie min.: </t>
  </si>
  <si>
    <t>Serweta na kończynę o wym. 220-245 x 300-320 cm. z elastycznym, samouszczelniającym się otworem/mankietem o średnicy 3-4 cm .</t>
  </si>
  <si>
    <t>Pakiet Nr 30: Serwety do obłożenia pola operacyjnego - noga</t>
  </si>
  <si>
    <t xml:space="preserve">Jałowy pokrowiec na kończynę dolną pacjenta z laminatu dwuwarstwowego gramaturze min. 55g/m2 (folia PE/ włóknina polipropylenowa ) o wym 120 cm x 37 cm pakowany a'1 szt. 
</t>
  </si>
  <si>
    <t xml:space="preserve">Jałowy pokrowiec na kończynę dolną pacjenta z laminatu dwuwarstwowego gramaturze min. 55g/m2 (folia PE/ włóknina polipropylenowa ) o wym 120 cm x 75 cm pakowany a'2 szt. 
</t>
  </si>
  <si>
    <t>Pakiet Nr 31: Opatrunki o wysokiej chłonności</t>
  </si>
  <si>
    <t xml:space="preserve">Jałowy czterowarstwowy opatrunek o bardzo wysokiej chłonności, z czego: dwie warstwy zewnętrzne, włókninowe otaczją cały opatrunek, dolna warstwa włókniny o właściwościach hydrofobowych, zapobiegajaca przywieraniu opatrunku do rany, warstwa wewnetrzna o właściwościach hydrofilowych z włókien celulozowych, umożliwiajaca przemieszczanie sie wysięku do warstwy chłonnej. Opatrunek zawiera membranę oddychającą nieprzepuszczającą płynów. Wymiar warstwy chłonnej 10x10cm. + margines. Pakowany po 1 szt.         </t>
  </si>
  <si>
    <t>Jałowy czterowarstwowy opatrunek o bardzo wysokiej chłonności, z czego: dwie warstwy zewnętrzne, włókninowe otaczją cały opatrunek, dolna warstwa włókniny o właściwościach hydrofobowych, zapobiegajaca przywieraniu opatrunku do rany, warstwa wewnetrzna o właściwościach hydrofilowych z włókien celulozowych, umożliwiajaca przemieszczanie sie wysięku do warstwy chłonnej. Opatrunek zawiera membranę oddychającą nieprzepuszczającą płynów. Wymiar warstwy chłonnej 10x20cm. + margines. Pakowany po 1 szt.</t>
  </si>
  <si>
    <t>Pakiet Nr 32: Opatrunki specjalistyczne 1</t>
  </si>
  <si>
    <t xml:space="preserve"> Jałowy, miękki, przylegający opatrunek z pianką, wykonany w technologii TLC (lipidowo-koloidowej), składający sie z miękkiej, przylegajacej warstwy TLC połączonej z chłonną wkładką z pianki poliuretanowej oraz ochronnego, włókninowego podłoża poliuretanowego. Opatrunek -kompres o wymiarach 10x10cm.pakowany po 1 szt.</t>
  </si>
  <si>
    <t xml:space="preserve"> Jałowy, miękki, przylegający opatrunek z pianką, wykonany w technologii TLC (lipidowo-koloidowej), składający sie z miękkiej, przylegajacej warstwy TLC połączonej z chłonną wkładką z pianki poliuretanowej oraz ochronnego, włókninowego podłoża poliuretanowego. Opatrunek -kompres o wymiarach 15x20cm.pakowany po 1 szt.</t>
  </si>
  <si>
    <t>Jałowy opatrunek wykonany w technologii TLC (lipidowo-koloidowej, impregnowany solami srebra o wymiarach 10x12cm, pakowany po 1 szt.</t>
  </si>
  <si>
    <t>Jałowy opatrunek wykonany w technologii TLC (lipidowo-koloidowej, impregnowany solami srebra o wymiarach 15x20cm, pakowany po 1 szt.</t>
  </si>
  <si>
    <t>Jałowy opatrunek zbudowany z włókninowej wkładni wykonanej z włókien (poliakrylanowych) charakteryzujących się wysoką chłonnością, kohezyjnością i własciwościami hydro-oczyszczającymi. Wymiar 40x5cm., pakowany po 1szt.</t>
  </si>
  <si>
    <t>Jałowy opatrunek wykonany w technologii TLC (lipidowo-koloidowej, zbudowany z włókninowej wkładki wykonanej z włókien charakteryzujjących się wysoką chłonnością, kohezyjnością i właściwościami hydro-oczyszczającymi ( polkarylan ), impregnowany solami srebra o wymiarach 10x10cm, pakowany po 1 szt.</t>
  </si>
  <si>
    <t>Pakiet Nr 33: Klej tkankowy i materiał hemostatyczny</t>
  </si>
  <si>
    <t>Klej tkankowy - zestaw do przygotowania dwuskładnikowego fibrynowego kleju do tkanek składający się z: składnik 1- koncentrat białek klejących (liofilizowany fibrynogrn ludzki 91mg/ml do rozpuszczenia w roztworze aprotyniny 3000KIU/ml; składnik 2 - liofilizowana trombina 500j/ml, do rozpuszczenia w chlorku wapnia 40mcmol/ml. Zestaw 4 ml., zarejestrowany jako produkt leczniczy.</t>
  </si>
  <si>
    <t>Matryca hemostatyczna o pjemności 5ml zawierajaca w zestawie 1 strzykawkę o pojemności 5ml z matrycą żelatynową, 1 strzykawkę o pojemności 5ml do przygotowania matrycy, wyposażoną w zintegrowane żeńskie złącze luer, 2 końcówki aplikatora, 1 końcówkę plastyczną z pamięcią kształtu, fiolkę trombiny ludzkiej 2500j.m., 1 bezigłowy łącznik fiolki, 1 ampułkę z 0,9 % roztworem chlorku sodu 5ml. Preparat biozgodny ulegający resorpcji w ciągu 6-8 tygodni. Czas gotowości do użycia do 8 godzin po zmieszaniu, zawartość trombiny na ml gotowego preparatu 400j.m.; zarejestrowany jako wyrób medyczny.</t>
  </si>
  <si>
    <t>Pakiet Nr 34: Klej tkankowy - zabiegi neurochirurgiczne</t>
  </si>
  <si>
    <t>Matryca z klejem do tkanek, zawierająca w cm2: fibrynogen ludzki w ilości 5,5 mg oraz trombinę ludzką 2,0 j.m., wskazana u dorosłych do stosowania w leczeniu pomocniczym podczas zabiegów chirurgicznych w celu tamowania krwawienia,uszczelnienia tkanki, wzmocnienia szwów, gdy standardowe techniki nie są wystarczajace, oraz wzmocnienia uszczelnienia szwów opony twardej w operacjach neurochirurgicznych w celu unikniecia wycieku płynu mózgowo-rdzeniowego. Wymiar matrycy 4,8cm x 4,8cm pakowane po 2 sztuki, zarejestrowane jako produkt leczniczy.</t>
  </si>
  <si>
    <t xml:space="preserve">Pakiet Nr 35: Opatrunki specjalistyczne 2 </t>
  </si>
  <si>
    <t xml:space="preserve">Jałowy opatrunek hydrowłóknisty zbudowany z dwóch połączonych wzmacniającymi przeszyciami warstw, w 100% z włókien karboksymetylocelulozy z jonami srebra , pochłaniający duże ilości wysięku, tworzący w ranie łatwy do usunięcia żel, stosowany w leczeniu ran ostrych i przewlekłych z wysiękiem wym. 10cm x 10cm </t>
  </si>
  <si>
    <t xml:space="preserve">Jałowy opatrunek hydrowłóknisty zbudowany z dwóch połączonych wzmacniającymi przeszyciami warstw, w 100% z włókien karboksymetylocelulozy z jonami srebra , pochłaniający duże ilości wysięku, tworzący w ranie łatwy do usunięcia żel, stosowany w leczeniu ran ostrych i przewlekłych z wysiękiem wym. 15cm x 15cm </t>
  </si>
  <si>
    <t xml:space="preserve">Jałowy opatrunek hydrowłóknisty zbudowany z dwóch połączonych wzmacniającymi przeszyciami warstw, w 100% z włókien karboksymetylocelulozy z jonami srebra , pochłaniający duże ilości wysięku, tworzący w ranie łatwy do usunięcia żel, stosowany w leczeniu ran ostrych i przewlekłych z wysiękiem wym. 5cm x 5cm </t>
  </si>
  <si>
    <t>Wielowarstwowy opatrunek piankowy przeznaczony na rany z dużą ilością wydzieliny, zbudowany z warstwy chłonnej w technologii Hydrofiber oraz warstwy pianki, zwiększajacej chłonność, zatrzymujący wydzielinę pod dużym uciskiem, nieprzylepny, o wym. 15 x 20 cm</t>
  </si>
  <si>
    <t xml:space="preserve">Jałowy opatrunek hydrowłóknisty zbudowany z dwóch połączonych wzmacniającymi przeszyciami warstw w technologii Hydrofiber, w 100% z włókien karboksymetylocelulozy   pochłaniający umiarkowane i duże ilości wysięku, tworzący w ranie łatwy do usunięcia żel, stosowany w leczeniu ran ostrych i przewlekłych z wysiękiem wym. 10cm x 10cm </t>
  </si>
  <si>
    <t>Wielowarstwowy opatrunek piankowy przeznaczony na rany z dużą ilością wydzieliny, zbudowany z warstwy chłonnej w technologii Hydrofiber oraz warstwy pianki, zwiększajacej chłonność, zatrzymujący wydzielinę pod dużym uciskiem, przylepny, o wym. 21 x 21 cm</t>
  </si>
  <si>
    <t>Wielowarstwowy, antybakteryjny opatrunek piankowy ze srebrem jonowyym, przeznaczony na rany z dużą ilością wydzieliny, zbudowany z warstwy chłonnej w technologii Hydrofiber oraz warstwy pianki zwiększajacej chłonność, pochłaniający i zamykający wydzielinę wraz ze szkodliwymi komponentami (np. bakterie). Część kontaktowa z raną zawiera 1,2% jonów srebra, żeluje w kontakcie z wysiękiem dopasowując się do łożyska rany, nieprzylepny, o wym. 12,5 x 12,5 cm.</t>
  </si>
  <si>
    <t>Pakiet Nr 36: Opatrunki specjalistyczne 3</t>
  </si>
  <si>
    <t>Sterylny przezroczysty półprzepuszczalny opatrunek do mocowania cewników centralnych o wysokiej przylepności i przepuszczalności dla pary wodnej, podwójny klej na części włókninowej i foliowej, klej akrylowy naniesiony w sposób nierównomierny gwaranttujący wysoką przepuszczalność dla pary wodnej, wzmocnienie włókniną obrzeża opatrunku z 4 stron,obrzeże z drobnymi poprzecznymi nacięciami  ramka ułatwiająca aplikację, proste wycięcie na port pionowy, zaokrąglone brzegi, 1 laminowany pasek i mocujący łatwo odklejalny od opatrunku i cewnika wykonany z mocnej rozciągliwej włókniny, laminowana  metka do oznaczenia, rozmiar 8,5 x 11,5 cm, przezroczyste okno, odporny na działanie środków dezynfekcyjnych zawierających alkohol,  szybka aplikacja w 2 krokach (papier zabezpieczający i ramka),wyrób medyczny klasy IIa, niepylące, nierwące się w kierunku otwarcia opakowanie typu folia-folia z polietylenu o wysokiej gęstości, zapewniające   sterylną powierzchnię dla odłożenia opatrunku po otwarciu opakowania. Potwierdzenie bariery folii dla wirusów =&gt;27nm przez niezależne laboratorium na podstawie badań statystycznie znamiennej ilości probek (min 32),(dokument do okazania na żądanie zamawiajacego).</t>
  </si>
  <si>
    <t xml:space="preserve">Samoprzylepny opatrunek do mocowania i zabezpieczenia kaniuli do wkłuć obwodowych u dzieci, wzmocniony włókniną, z nacięciem, pokryty hypoalergicznym klejem, o zaokrąglonych rogach, z okienkiem z transparentnej folii poliuretanowej umozliwiającej obserwację miejsca wkłucia, utrzymujący się na powierzchni skóry minimum 72 godziny, rozm. 5cm x 5,7cm </t>
  </si>
  <si>
    <t>Bakteriobójczy opatrunek do mocowania cewników centralnych z hydrożelem zawierającym 2% glukonian chlorheksydyny. Opatrunek sterylny, wykonany z folii poliuretanowej ze wzmocnionym rozciągliwą włókniną obrzeżem i wycieciem obejmującym cewnik. Hydrożel  w rozmiarze 3x4cm, przezierny, absorbujący krew i wydzielinę. Ramka ułatwiająca aplikację,  metka do oznaczenia, 2 włókninowe paski mocujące, rozmiar  8.5 x 11.5 cm z okienkiem wypełnionym folią, odporny na działanie środków dezynfekcyjnych zawierających alkohol, klej akrylowy naniesiony ze wzorem siateczki dla wysokiej przepuszczalności pary wodnej,  wyrób medyczny klasy III. Potwierdzenie bariery folii dla wirusów =&gt;27nm przez niezależne laboratorium na podstawie badań statystycznie znamiennej ilości probek (min 32),(dokument do okazania na żądanie zamawiajacego).</t>
  </si>
  <si>
    <t>Pakiet Nr 37: Opatrunki specjalistyczne z jodyną i inne wyroby medyczne</t>
  </si>
  <si>
    <t>Wyrób medyczny w postaci cienkiego opatrunku siateczkowego nasączonego jodyną, skutecznie wspierający leczenie ran zakażonych oraz zagrożonych infekcją. Dzięki unikalnemu połączeniu antyseptycznego działania jodu i chłonnej struktury nośnika z wiskozy, zapewnia szybkie działanie przeciwdrobnoustrojowe oraz ogranicza ryzyko przywierania opatrunku do rany.znajdzie zastosowanie przy ranach zakażonych i zagrożonych infekcją, owrzodzeniach żylnych i cukrzycowych, odleżynach,  oparzeniach (I i II stopnia), miejscach po pobraniu przeszczepów skóry.
Wymiary: 9,5 cm x 9,5 cm</t>
  </si>
  <si>
    <t>Wyrób medyczny w postaci opatrunku z jodyną (0,9%). Produkt polecany jest do stosowania zarówno na zainfekowane, jak i niezainfekowane rany o obfitym lub bardzo obfitym wysięku.Działanie wyrobu związane jest z antybakteryjnymi właściwościami, obecnej w opatrunku, jodyny. Stosowanie opatrunku pozwala na utrzymanie rany w wilgotnym środowisku, a także zmniejszenie ryzyka rozwinięcia infekcji.Opatrunek wskazany jest także do stosowania na rany pokryte tkanką martwiczą, rany przewlekłe, odleżyny,owrzodzenia podudzi, owrzodzenia stopy cukrzycowej.
Rozmiar opatrunku: 4 cm x 6 cm.</t>
  </si>
  <si>
    <t>Sterylny żel nawilżająco-znieczulający stosowany podczas zakładania cewników lub innych narzędzi medycznych. Zawiera lidokainę (środek miejscowo znieczulający), co umożliwia bezbolesne zakładanie cewników, zawiera lidokainę 2% skutecznie znieczula miejscowo, nawilżenie pomaga zapobiegać urazom podczas zabiegów zapewnia lepszy komfort dla pacjenta, wygodne dozowanie w formie strzykawki, nie zawiera lateksu, opakowanie sterylne - strzykawka - o pj 6 ml., oznaczenie CE</t>
  </si>
  <si>
    <t xml:space="preserve">Jałowy żel do cewnikowania, zawierający lignocainy chlorowodorek 20mg/g i 0,25mg - 0,5mg/g   (CHD) chlorheksydynę, opakowanie -  / tubka/ strzykawka/aplikator o zawatrości 6ml -12ml  x 1 szt. </t>
  </si>
  <si>
    <t>Strzykawka jednorazowego użytku do podaży żywienia drogą przewodu pokarmowego, ze złaczem enfit, o pojemności 60ml, z zakończeniem niecentrycznym. Strzykawka wyjałowiona, pakowana pojedyńczo.</t>
  </si>
  <si>
    <t>Pakiet Nr 20: Folia operacyjna</t>
  </si>
</sst>
</file>

<file path=xl/styles.xml><?xml version="1.0" encoding="utf-8"?>
<styleSheet xmlns="http://schemas.openxmlformats.org/spreadsheetml/2006/main">
  <numFmts count="8">
    <numFmt numFmtId="7" formatCode="#,##0.00\ &quot;zł&quot;;\-#,##0.00\ &quot;zł&quot;"/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#,##0_ ;\-#,##0\ "/>
    <numFmt numFmtId="165" formatCode="#,##0.00\ [$€-1]"/>
    <numFmt numFmtId="166" formatCode="_-* #,##0.00\ [$€-1]_-;\-* #,##0.00\ [$€-1]_-;_-* &quot;-&quot;??\ [$€-1]_-;_-@_-"/>
    <numFmt numFmtId="167" formatCode="_-* #,##0.00&quot; zł&quot;_-;\-* #,##0.00&quot; zł&quot;_-;_-* \-??&quot; zł&quot;_-;_-@_-"/>
    <numFmt numFmtId="168" formatCode="#,##0.00&quot; zł&quot;;\-#,##0.00&quot; zł&quot;"/>
  </numFmts>
  <fonts count="53">
    <font>
      <sz val="10"/>
      <name val="Arial CE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vertAlign val="superscript"/>
      <sz val="8"/>
      <name val="Arial CE"/>
      <charset val="238"/>
    </font>
    <font>
      <sz val="8"/>
      <color theme="1"/>
      <name val="Arial CE"/>
      <charset val="238"/>
    </font>
    <font>
      <sz val="11"/>
      <name val="Arial CE"/>
      <charset val="238"/>
    </font>
    <font>
      <b/>
      <sz val="12"/>
      <name val="Arial CE"/>
      <family val="2"/>
      <charset val="238"/>
    </font>
    <font>
      <sz val="8"/>
      <color rgb="FFFF0000"/>
      <name val="Arial CE"/>
      <charset val="238"/>
    </font>
    <font>
      <b/>
      <sz val="12"/>
      <color theme="1"/>
      <name val="Arial CE"/>
      <charset val="238"/>
    </font>
    <font>
      <b/>
      <sz val="8"/>
      <color theme="1"/>
      <name val="Arial CE"/>
      <charset val="238"/>
    </font>
    <font>
      <sz val="10"/>
      <color theme="5"/>
      <name val="Arial CE"/>
      <charset val="238"/>
    </font>
    <font>
      <b/>
      <sz val="10"/>
      <color theme="5"/>
      <name val="Arial CE"/>
      <charset val="238"/>
    </font>
    <font>
      <vertAlign val="superscript"/>
      <sz val="8"/>
      <name val="Cambria"/>
      <family val="1"/>
      <charset val="238"/>
      <scheme val="major"/>
    </font>
    <font>
      <sz val="7.5"/>
      <name val="Arial CE"/>
      <charset val="238"/>
    </font>
    <font>
      <b/>
      <sz val="10"/>
      <name val="Arial CE"/>
      <charset val="238"/>
    </font>
    <font>
      <sz val="7.5"/>
      <name val="Arial"/>
      <family val="2"/>
      <charset val="238"/>
    </font>
    <font>
      <sz val="7"/>
      <name val="Arial CE"/>
      <charset val="238"/>
    </font>
    <font>
      <sz val="10"/>
      <color rgb="FFFF0000"/>
      <name val="Arial CE"/>
      <charset val="238"/>
    </font>
    <font>
      <sz val="10"/>
      <color theme="1"/>
      <name val="Arial CE"/>
      <charset val="238"/>
    </font>
    <font>
      <b/>
      <sz val="8"/>
      <name val="Czcionka tekstu podstawowego"/>
      <charset val="238"/>
    </font>
    <font>
      <vertAlign val="superscript"/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 CE"/>
      <family val="2"/>
      <charset val="238"/>
    </font>
    <font>
      <b/>
      <sz val="8"/>
      <color theme="1"/>
      <name val="Czcionka tekstu podstawowego"/>
      <charset val="238"/>
    </font>
    <font>
      <sz val="11"/>
      <color rgb="FFFF0000"/>
      <name val="Arial CE"/>
      <charset val="238"/>
    </font>
    <font>
      <sz val="12"/>
      <color rgb="FFFF0000"/>
      <name val="Arial CE"/>
      <charset val="238"/>
    </font>
    <font>
      <b/>
      <sz val="12"/>
      <color rgb="FFFF0000"/>
      <name val="Arial CE"/>
      <charset val="238"/>
    </font>
    <font>
      <b/>
      <sz val="11"/>
      <color rgb="FF0000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CC0000"/>
      <name val="Calibri"/>
      <family val="2"/>
      <charset val="238"/>
    </font>
    <font>
      <sz val="10"/>
      <name val="Arial CE"/>
      <family val="2"/>
      <charset val="238"/>
    </font>
    <font>
      <i/>
      <sz val="11"/>
      <color rgb="FF808080"/>
      <name val="Calibri"/>
      <family val="2"/>
      <charset val="238"/>
    </font>
    <font>
      <sz val="11"/>
      <color rgb="FF006600"/>
      <name val="Calibri"/>
      <family val="2"/>
      <charset val="238"/>
    </font>
    <font>
      <b/>
      <sz val="24"/>
      <color rgb="FF000000"/>
      <name val="Calibri"/>
      <family val="2"/>
      <charset val="238"/>
    </font>
    <font>
      <b/>
      <sz val="18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u/>
      <sz val="11"/>
      <color rgb="FF0000EE"/>
      <name val="Calibri"/>
      <family val="2"/>
      <charset val="238"/>
    </font>
    <font>
      <sz val="11"/>
      <color rgb="FF996600"/>
      <name val="Calibri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 ce"/>
    </font>
    <font>
      <sz val="11"/>
      <color theme="1"/>
      <name val="Calibri"/>
      <family val="2"/>
      <charset val="238"/>
      <scheme val="minor"/>
    </font>
    <font>
      <sz val="11"/>
      <color rgb="FF333333"/>
      <name val="Calibri"/>
      <family val="2"/>
      <charset val="238"/>
    </font>
    <font>
      <b/>
      <i/>
      <u/>
      <sz val="11"/>
      <color rgb="FF000000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67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6" fillId="0" borderId="0"/>
    <xf numFmtId="0" fontId="37" fillId="3" borderId="0"/>
    <xf numFmtId="0" fontId="37" fillId="4" borderId="0"/>
    <xf numFmtId="0" fontId="36" fillId="5" borderId="0"/>
    <xf numFmtId="0" fontId="38" fillId="6" borderId="0"/>
    <xf numFmtId="167" fontId="1" fillId="0" borderId="0" applyBorder="0" applyProtection="0"/>
    <xf numFmtId="0" fontId="37" fillId="7" borderId="0"/>
    <xf numFmtId="167" fontId="39" fillId="0" borderId="0"/>
    <xf numFmtId="0" fontId="2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40" fillId="0" borderId="0"/>
    <xf numFmtId="0" fontId="41" fillId="8" borderId="0"/>
    <xf numFmtId="0" fontId="42" fillId="0" borderId="0"/>
    <xf numFmtId="0" fontId="43" fillId="0" borderId="0"/>
    <xf numFmtId="0" fontId="44" fillId="0" borderId="0"/>
    <xf numFmtId="0" fontId="45" fillId="0" borderId="0"/>
    <xf numFmtId="0" fontId="46" fillId="9" borderId="0"/>
    <xf numFmtId="0" fontId="1" fillId="0" borderId="0"/>
    <xf numFmtId="0" fontId="29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9" fillId="0" borderId="0"/>
    <xf numFmtId="0" fontId="50" fillId="0" borderId="0"/>
    <xf numFmtId="0" fontId="39" fillId="0" borderId="0"/>
    <xf numFmtId="0" fontId="47" fillId="0" borderId="0"/>
    <xf numFmtId="0" fontId="51" fillId="9" borderId="18"/>
    <xf numFmtId="9" fontId="1" fillId="0" borderId="0" applyBorder="0" applyProtection="0"/>
    <xf numFmtId="0" fontId="52" fillId="0" borderId="0"/>
    <xf numFmtId="0" fontId="48" fillId="0" borderId="0"/>
    <xf numFmtId="0" fontId="48" fillId="0" borderId="0"/>
    <xf numFmtId="168" fontId="1" fillId="0" borderId="0" applyBorder="0" applyProtection="0"/>
    <xf numFmtId="168" fontId="1" fillId="0" borderId="0" applyBorder="0" applyProtection="0"/>
    <xf numFmtId="168" fontId="1" fillId="0" borderId="0" applyBorder="0" applyProtection="0"/>
    <xf numFmtId="168" fontId="1" fillId="0" borderId="0" applyBorder="0" applyProtection="0"/>
    <xf numFmtId="168" fontId="1" fillId="0" borderId="0" applyBorder="0" applyProtection="0"/>
    <xf numFmtId="168" fontId="1" fillId="0" borderId="0" applyBorder="0" applyProtection="0"/>
    <xf numFmtId="168" fontId="1" fillId="0" borderId="0" applyBorder="0" applyProtection="0"/>
    <xf numFmtId="168" fontId="1" fillId="0" borderId="0" applyBorder="0" applyProtection="0"/>
    <xf numFmtId="168" fontId="1" fillId="0" borderId="0" applyBorder="0" applyProtection="0"/>
    <xf numFmtId="167" fontId="1" fillId="0" borderId="0" applyBorder="0" applyProtection="0"/>
    <xf numFmtId="44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1" fillId="0" borderId="0" applyBorder="0" applyProtection="0"/>
    <xf numFmtId="168" fontId="1" fillId="0" borderId="0" applyBorder="0" applyProtection="0"/>
    <xf numFmtId="168" fontId="1" fillId="0" borderId="0" applyBorder="0" applyProtection="0"/>
    <xf numFmtId="168" fontId="1" fillId="0" borderId="0" applyBorder="0" applyProtection="0"/>
    <xf numFmtId="168" fontId="1" fillId="0" borderId="0" applyBorder="0" applyProtection="0"/>
    <xf numFmtId="168" fontId="1" fillId="0" borderId="0" applyBorder="0" applyProtection="0"/>
    <xf numFmtId="168" fontId="1" fillId="0" borderId="0" applyBorder="0" applyProtection="0"/>
    <xf numFmtId="168" fontId="1" fillId="0" borderId="0" applyBorder="0" applyProtection="0"/>
    <xf numFmtId="168" fontId="1" fillId="0" borderId="0" applyBorder="0" applyProtection="0"/>
    <xf numFmtId="168" fontId="1" fillId="0" borderId="0" applyBorder="0" applyProtection="0"/>
    <xf numFmtId="168" fontId="1" fillId="0" borderId="0" applyBorder="0" applyProtection="0"/>
    <xf numFmtId="0" fontId="38" fillId="0" borderId="0"/>
  </cellStyleXfs>
  <cellXfs count="300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0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3" fontId="4" fillId="0" borderId="0" xfId="0" applyNumberFormat="1" applyFont="1"/>
    <xf numFmtId="7" fontId="4" fillId="0" borderId="0" xfId="0" applyNumberFormat="1" applyFont="1" applyAlignment="1">
      <alignment horizontal="right"/>
    </xf>
    <xf numFmtId="7" fontId="4" fillId="0" borderId="0" xfId="0" applyNumberFormat="1" applyFont="1"/>
    <xf numFmtId="7" fontId="4" fillId="0" borderId="0" xfId="0" applyNumberFormat="1" applyFont="1" applyAlignment="1">
      <alignment horizontal="center"/>
    </xf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7" fontId="6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/>
    </xf>
    <xf numFmtId="44" fontId="8" fillId="0" borderId="2" xfId="1" applyFont="1" applyFill="1" applyBorder="1" applyAlignment="1">
      <alignment horizontal="right" vertical="center"/>
    </xf>
    <xf numFmtId="44" fontId="7" fillId="0" borderId="2" xfId="2" applyFont="1" applyFill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44" fontId="8" fillId="0" borderId="3" xfId="1" applyFont="1" applyFill="1" applyBorder="1" applyAlignment="1">
      <alignment horizontal="right" vertical="center"/>
    </xf>
    <xf numFmtId="0" fontId="7" fillId="0" borderId="0" xfId="0" applyFont="1"/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44" fontId="7" fillId="0" borderId="2" xfId="1" applyFont="1" applyFill="1" applyBorder="1" applyAlignment="1">
      <alignment horizontal="right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 wrapText="1"/>
    </xf>
    <xf numFmtId="3" fontId="7" fillId="0" borderId="0" xfId="0" applyNumberFormat="1" applyFont="1" applyAlignment="1">
      <alignment horizontal="right"/>
    </xf>
    <xf numFmtId="7" fontId="6" fillId="0" borderId="0" xfId="0" applyNumberFormat="1" applyFont="1" applyAlignment="1">
      <alignment horizontal="right" vertical="center"/>
    </xf>
    <xf numFmtId="44" fontId="6" fillId="0" borderId="1" xfId="0" applyNumberFormat="1" applyFont="1" applyBorder="1" applyAlignment="1">
      <alignment horizontal="right" vertical="center"/>
    </xf>
    <xf numFmtId="7" fontId="6" fillId="0" borderId="0" xfId="3" applyNumberFormat="1" applyFont="1" applyAlignment="1">
      <alignment horizontal="center" vertical="center"/>
    </xf>
    <xf numFmtId="44" fontId="6" fillId="0" borderId="0" xfId="0" applyNumberFormat="1" applyFont="1" applyAlignment="1">
      <alignment horizontal="right"/>
    </xf>
    <xf numFmtId="0" fontId="7" fillId="0" borderId="0" xfId="4" applyFont="1"/>
    <xf numFmtId="3" fontId="7" fillId="0" borderId="0" xfId="4" applyNumberFormat="1" applyFont="1"/>
    <xf numFmtId="7" fontId="6" fillId="0" borderId="0" xfId="3" applyNumberFormat="1" applyFont="1" applyAlignment="1">
      <alignment horizontal="right"/>
    </xf>
    <xf numFmtId="44" fontId="6" fillId="0" borderId="0" xfId="3" applyNumberFormat="1" applyFont="1" applyAlignment="1">
      <alignment horizontal="center"/>
    </xf>
    <xf numFmtId="0" fontId="1" fillId="0" borderId="0" xfId="3" applyAlignment="1">
      <alignment vertical="center" wrapText="1"/>
    </xf>
    <xf numFmtId="0" fontId="1" fillId="0" borderId="0" xfId="3" applyAlignment="1">
      <alignment vertical="top" wrapText="1"/>
    </xf>
    <xf numFmtId="0" fontId="1" fillId="0" borderId="0" xfId="3" applyAlignment="1">
      <alignment horizontal="center" wrapText="1"/>
    </xf>
    <xf numFmtId="0" fontId="1" fillId="0" borderId="0" xfId="3" applyAlignment="1">
      <alignment horizontal="center"/>
    </xf>
    <xf numFmtId="4" fontId="0" fillId="0" borderId="0" xfId="3" applyNumberFormat="1" applyFont="1"/>
    <xf numFmtId="7" fontId="1" fillId="0" borderId="0" xfId="3" applyNumberFormat="1"/>
    <xf numFmtId="7" fontId="1" fillId="0" borderId="0" xfId="3" applyNumberFormat="1" applyAlignment="1">
      <alignment horizontal="center"/>
    </xf>
    <xf numFmtId="0" fontId="1" fillId="0" borderId="0" xfId="4"/>
    <xf numFmtId="0" fontId="7" fillId="0" borderId="2" xfId="3" applyFont="1" applyBorder="1" applyAlignment="1">
      <alignment horizontal="center" vertical="center"/>
    </xf>
    <xf numFmtId="0" fontId="7" fillId="0" borderId="2" xfId="3" applyFont="1" applyBorder="1" applyAlignment="1">
      <alignment vertical="center" wrapText="1"/>
    </xf>
    <xf numFmtId="0" fontId="7" fillId="0" borderId="2" xfId="3" applyFont="1" applyBorder="1" applyAlignment="1">
      <alignment horizontal="center" vertical="center" wrapText="1"/>
    </xf>
    <xf numFmtId="3" fontId="7" fillId="0" borderId="2" xfId="3" applyNumberFormat="1" applyFont="1" applyBorder="1" applyAlignment="1">
      <alignment horizontal="center" vertical="center"/>
    </xf>
    <xf numFmtId="0" fontId="7" fillId="0" borderId="2" xfId="3" applyFont="1" applyBorder="1" applyAlignment="1">
      <alignment horizontal="left" vertical="center" wrapText="1"/>
    </xf>
    <xf numFmtId="0" fontId="7" fillId="0" borderId="2" xfId="4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/>
    </xf>
    <xf numFmtId="44" fontId="10" fillId="0" borderId="2" xfId="1" applyFont="1" applyFill="1" applyBorder="1" applyAlignment="1">
      <alignment horizontal="right" vertical="center"/>
    </xf>
    <xf numFmtId="164" fontId="10" fillId="0" borderId="2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9" fontId="7" fillId="0" borderId="2" xfId="3" applyNumberFormat="1" applyFont="1" applyBorder="1" applyAlignment="1">
      <alignment horizontal="center" vertical="center"/>
    </xf>
    <xf numFmtId="0" fontId="7" fillId="0" borderId="0" xfId="3" applyFont="1" applyAlignment="1">
      <alignment horizontal="center"/>
    </xf>
    <xf numFmtId="0" fontId="7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top" wrapText="1"/>
    </xf>
    <xf numFmtId="0" fontId="7" fillId="0" borderId="0" xfId="3" applyFont="1" applyAlignment="1">
      <alignment horizontal="center" wrapText="1"/>
    </xf>
    <xf numFmtId="9" fontId="7" fillId="0" borderId="0" xfId="3" applyNumberFormat="1" applyFont="1" applyAlignment="1">
      <alignment horizontal="center"/>
    </xf>
    <xf numFmtId="3" fontId="7" fillId="0" borderId="0" xfId="3" applyNumberFormat="1" applyFont="1"/>
    <xf numFmtId="44" fontId="6" fillId="0" borderId="1" xfId="3" applyNumberFormat="1" applyFont="1" applyBorder="1" applyAlignment="1">
      <alignment horizontal="right" vertical="center"/>
    </xf>
    <xf numFmtId="44" fontId="6" fillId="0" borderId="0" xfId="3" applyNumberFormat="1" applyFont="1" applyAlignment="1">
      <alignment horizontal="right"/>
    </xf>
    <xf numFmtId="0" fontId="11" fillId="0" borderId="0" xfId="3" applyFont="1" applyAlignment="1">
      <alignment horizontal="left" vertical="center" wrapText="1"/>
    </xf>
    <xf numFmtId="0" fontId="11" fillId="0" borderId="0" xfId="3" applyFont="1" applyAlignment="1">
      <alignment horizontal="left" vertical="top" wrapText="1"/>
    </xf>
    <xf numFmtId="0" fontId="11" fillId="0" borderId="0" xfId="3" applyFont="1" applyAlignment="1">
      <alignment horizontal="center" wrapText="1"/>
    </xf>
    <xf numFmtId="0" fontId="5" fillId="0" borderId="0" xfId="3" applyFont="1" applyAlignment="1">
      <alignment horizontal="center"/>
    </xf>
    <xf numFmtId="3" fontId="5" fillId="0" borderId="0" xfId="3" applyNumberFormat="1" applyFont="1"/>
    <xf numFmtId="7" fontId="4" fillId="0" borderId="0" xfId="3" applyNumberFormat="1" applyFont="1" applyAlignment="1">
      <alignment horizontal="right"/>
    </xf>
    <xf numFmtId="7" fontId="4" fillId="0" borderId="0" xfId="3" applyNumberFormat="1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3" fontId="7" fillId="0" borderId="0" xfId="0" applyNumberFormat="1" applyFont="1"/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3" fontId="5" fillId="0" borderId="0" xfId="0" applyNumberFormat="1" applyFont="1"/>
    <xf numFmtId="7" fontId="5" fillId="0" borderId="0" xfId="0" applyNumberFormat="1" applyFont="1"/>
    <xf numFmtId="7" fontId="5" fillId="0" borderId="0" xfId="0" applyNumberFormat="1" applyFont="1" applyAlignment="1">
      <alignment horizontal="center"/>
    </xf>
    <xf numFmtId="0" fontId="12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vertical="center"/>
    </xf>
    <xf numFmtId="9" fontId="7" fillId="0" borderId="2" xfId="3" applyNumberFormat="1" applyFont="1" applyBorder="1" applyAlignment="1">
      <alignment horizontal="center" vertical="center" wrapText="1"/>
    </xf>
    <xf numFmtId="1" fontId="7" fillId="0" borderId="2" xfId="3" applyNumberFormat="1" applyFont="1" applyBorder="1" applyAlignment="1">
      <alignment horizontal="center" vertical="center"/>
    </xf>
    <xf numFmtId="3" fontId="10" fillId="0" borderId="0" xfId="0" applyNumberFormat="1" applyFont="1" applyAlignment="1">
      <alignment horizontal="right"/>
    </xf>
    <xf numFmtId="7" fontId="15" fillId="0" borderId="0" xfId="3" applyNumberFormat="1" applyFont="1" applyAlignment="1">
      <alignment horizontal="right"/>
    </xf>
    <xf numFmtId="44" fontId="15" fillId="0" borderId="0" xfId="0" applyNumberFormat="1" applyFont="1" applyAlignment="1">
      <alignment horizontal="center"/>
    </xf>
    <xf numFmtId="0" fontId="10" fillId="0" borderId="0" xfId="0" applyFont="1"/>
    <xf numFmtId="0" fontId="7" fillId="0" borderId="3" xfId="0" applyFont="1" applyBorder="1" applyAlignment="1">
      <alignment horizontal="center" vertical="center"/>
    </xf>
    <xf numFmtId="3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0" xfId="3" applyFont="1" applyAlignment="1">
      <alignment horizontal="left" wrapText="1"/>
    </xf>
    <xf numFmtId="0" fontId="7" fillId="0" borderId="0" xfId="4" applyFont="1" applyAlignment="1">
      <alignment vertical="center" wrapText="1"/>
    </xf>
    <xf numFmtId="165" fontId="2" fillId="0" borderId="0" xfId="0" applyNumberFormat="1" applyFont="1" applyBorder="1" applyAlignment="1">
      <alignment vertical="center"/>
    </xf>
    <xf numFmtId="44" fontId="6" fillId="0" borderId="0" xfId="0" applyNumberFormat="1" applyFont="1" applyAlignment="1">
      <alignment horizontal="right" vertical="center"/>
    </xf>
    <xf numFmtId="0" fontId="4" fillId="0" borderId="0" xfId="3" applyFont="1" applyAlignment="1">
      <alignment horizontal="left" vertical="center"/>
    </xf>
    <xf numFmtId="0" fontId="4" fillId="0" borderId="0" xfId="3" applyFont="1" applyAlignment="1">
      <alignment horizontal="left"/>
    </xf>
    <xf numFmtId="0" fontId="4" fillId="0" borderId="0" xfId="3" applyFont="1" applyAlignment="1">
      <alignment horizontal="center"/>
    </xf>
    <xf numFmtId="7" fontId="5" fillId="0" borderId="0" xfId="3" applyNumberFormat="1" applyFont="1"/>
    <xf numFmtId="7" fontId="5" fillId="0" borderId="0" xfId="3" applyNumberFormat="1" applyFont="1" applyAlignment="1">
      <alignment horizontal="center"/>
    </xf>
    <xf numFmtId="0" fontId="0" fillId="0" borderId="0" xfId="4" applyFont="1"/>
    <xf numFmtId="44" fontId="7" fillId="0" borderId="5" xfId="1" applyFont="1" applyFill="1" applyBorder="1" applyAlignment="1">
      <alignment horizontal="right" vertical="center"/>
    </xf>
    <xf numFmtId="0" fontId="13" fillId="0" borderId="0" xfId="4" applyFont="1"/>
    <xf numFmtId="0" fontId="10" fillId="0" borderId="2" xfId="3" applyFont="1" applyBorder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3" fontId="0" fillId="0" borderId="0" xfId="0" applyNumberFormat="1" applyFont="1" applyAlignment="1">
      <alignment horizontal="right"/>
    </xf>
    <xf numFmtId="7" fontId="17" fillId="0" borderId="0" xfId="0" applyNumberFormat="1" applyFont="1" applyAlignment="1">
      <alignment horizontal="right"/>
    </xf>
    <xf numFmtId="7" fontId="17" fillId="0" borderId="0" xfId="0" applyNumberFormat="1" applyFont="1" applyAlignment="1">
      <alignment horizontal="center"/>
    </xf>
    <xf numFmtId="0" fontId="16" fillId="0" borderId="0" xfId="0" applyFont="1"/>
    <xf numFmtId="0" fontId="8" fillId="0" borderId="2" xfId="0" applyFont="1" applyBorder="1" applyAlignment="1">
      <alignment horizontal="left" vertical="center" wrapText="1"/>
    </xf>
    <xf numFmtId="3" fontId="8" fillId="0" borderId="2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/>
    </xf>
    <xf numFmtId="3" fontId="0" fillId="0" borderId="0" xfId="0" applyNumberFormat="1" applyAlignment="1">
      <alignment horizontal="right"/>
    </xf>
    <xf numFmtId="7" fontId="20" fillId="0" borderId="0" xfId="0" applyNumberFormat="1" applyFont="1" applyAlignment="1">
      <alignment horizontal="right"/>
    </xf>
    <xf numFmtId="7" fontId="20" fillId="0" borderId="0" xfId="0" applyNumberFormat="1" applyFont="1" applyAlignment="1">
      <alignment horizontal="center"/>
    </xf>
    <xf numFmtId="7" fontId="6" fillId="0" borderId="2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22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3" fontId="7" fillId="0" borderId="7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/>
    </xf>
    <xf numFmtId="44" fontId="8" fillId="0" borderId="8" xfId="1" applyFont="1" applyFill="1" applyBorder="1" applyAlignment="1">
      <alignment horizontal="center" vertical="center"/>
    </xf>
    <xf numFmtId="7" fontId="6" fillId="0" borderId="7" xfId="0" applyNumberFormat="1" applyFont="1" applyBorder="1" applyAlignment="1">
      <alignment horizontal="center" vertical="center" wrapText="1"/>
    </xf>
    <xf numFmtId="0" fontId="7" fillId="0" borderId="0" xfId="4" applyFont="1" applyAlignment="1">
      <alignment horizontal="center"/>
    </xf>
    <xf numFmtId="0" fontId="7" fillId="0" borderId="8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3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4" fontId="8" fillId="0" borderId="3" xfId="1" applyFont="1" applyFill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44" fontId="7" fillId="0" borderId="3" xfId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4" fontId="6" fillId="0" borderId="0" xfId="3" applyNumberFormat="1" applyFont="1" applyAlignment="1">
      <alignment horizontal="left" wrapText="1"/>
    </xf>
    <xf numFmtId="0" fontId="2" fillId="0" borderId="2" xfId="0" applyFont="1" applyBorder="1" applyAlignment="1">
      <alignment vertical="center" wrapText="1"/>
    </xf>
    <xf numFmtId="0" fontId="8" fillId="0" borderId="17" xfId="0" applyFont="1" applyBorder="1" applyAlignment="1">
      <alignment horizontal="left" vertical="center" wrapText="1"/>
    </xf>
    <xf numFmtId="44" fontId="8" fillId="0" borderId="2" xfId="1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44" fontId="10" fillId="0" borderId="2" xfId="1" applyFont="1" applyFill="1" applyBorder="1" applyAlignment="1">
      <alignment horizontal="left" vertical="center" wrapText="1"/>
    </xf>
    <xf numFmtId="0" fontId="23" fillId="0" borderId="0" xfId="0" applyFont="1"/>
    <xf numFmtId="44" fontId="6" fillId="0" borderId="0" xfId="0" applyNumberFormat="1" applyFont="1" applyAlignment="1">
      <alignment horizontal="left" wrapText="1"/>
    </xf>
    <xf numFmtId="0" fontId="14" fillId="0" borderId="0" xfId="5" applyFont="1" applyAlignment="1">
      <alignment vertical="center"/>
    </xf>
    <xf numFmtId="0" fontId="24" fillId="0" borderId="0" xfId="5" applyFont="1" applyAlignment="1">
      <alignment vertical="center"/>
    </xf>
    <xf numFmtId="0" fontId="24" fillId="0" borderId="0" xfId="5" applyFont="1" applyAlignment="1">
      <alignment horizontal="center" vertical="center"/>
    </xf>
    <xf numFmtId="3" fontId="0" fillId="0" borderId="0" xfId="5" applyNumberFormat="1" applyFont="1" applyAlignment="1">
      <alignment horizontal="center" vertical="center"/>
    </xf>
    <xf numFmtId="7" fontId="24" fillId="0" borderId="0" xfId="5" applyNumberFormat="1" applyFont="1" applyAlignment="1">
      <alignment horizontal="center" vertical="center"/>
    </xf>
    <xf numFmtId="3" fontId="24" fillId="0" borderId="0" xfId="5" applyNumberFormat="1" applyFont="1" applyAlignment="1">
      <alignment horizontal="center" vertical="center"/>
    </xf>
    <xf numFmtId="0" fontId="24" fillId="0" borderId="0" xfId="0" applyFont="1"/>
    <xf numFmtId="0" fontId="7" fillId="0" borderId="3" xfId="5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2" xfId="5" applyFont="1" applyBorder="1" applyAlignment="1">
      <alignment vertical="center" wrapText="1"/>
    </xf>
    <xf numFmtId="0" fontId="7" fillId="0" borderId="2" xfId="5" applyFont="1" applyBorder="1" applyAlignment="1">
      <alignment horizontal="center" vertical="center" wrapText="1"/>
    </xf>
    <xf numFmtId="0" fontId="7" fillId="0" borderId="2" xfId="5" applyFont="1" applyBorder="1" applyAlignment="1">
      <alignment horizontal="center" vertical="center"/>
    </xf>
    <xf numFmtId="0" fontId="1" fillId="0" borderId="0" xfId="0" applyFont="1"/>
    <xf numFmtId="3" fontId="7" fillId="0" borderId="0" xfId="5" applyNumberFormat="1" applyFont="1" applyAlignment="1">
      <alignment horizontal="center" vertical="center"/>
    </xf>
    <xf numFmtId="44" fontId="25" fillId="0" borderId="1" xfId="0" applyNumberFormat="1" applyFont="1" applyBorder="1" applyAlignment="1">
      <alignment horizontal="center" vertical="center"/>
    </xf>
    <xf numFmtId="7" fontId="6" fillId="0" borderId="0" xfId="5" applyNumberFormat="1" applyFont="1" applyAlignment="1">
      <alignment horizontal="center" vertical="center"/>
    </xf>
    <xf numFmtId="0" fontId="4" fillId="0" borderId="0" xfId="5" applyFont="1" applyAlignment="1">
      <alignment vertical="center"/>
    </xf>
    <xf numFmtId="0" fontId="1" fillId="0" borderId="0" xfId="5" applyAlignment="1">
      <alignment vertical="center"/>
    </xf>
    <xf numFmtId="0" fontId="1" fillId="0" borderId="0" xfId="5" applyAlignment="1">
      <alignment horizontal="center" vertical="center"/>
    </xf>
    <xf numFmtId="7" fontId="1" fillId="0" borderId="0" xfId="5" applyNumberFormat="1" applyAlignment="1">
      <alignment horizontal="center" vertical="center"/>
    </xf>
    <xf numFmtId="3" fontId="1" fillId="0" borderId="0" xfId="5" applyNumberFormat="1" applyAlignment="1">
      <alignment horizontal="center" vertical="center"/>
    </xf>
    <xf numFmtId="0" fontId="28" fillId="0" borderId="0" xfId="0" applyFont="1"/>
    <xf numFmtId="166" fontId="6" fillId="0" borderId="0" xfId="0" applyNumberFormat="1" applyFont="1" applyAlignment="1">
      <alignment horizontal="right" vertical="center"/>
    </xf>
    <xf numFmtId="0" fontId="28" fillId="0" borderId="0" xfId="0" applyFont="1" applyAlignment="1">
      <alignment horizontal="left"/>
    </xf>
    <xf numFmtId="0" fontId="23" fillId="0" borderId="0" xfId="5" applyFont="1" applyAlignment="1">
      <alignment vertical="center"/>
    </xf>
    <xf numFmtId="0" fontId="23" fillId="0" borderId="0" xfId="5" applyFont="1" applyAlignment="1">
      <alignment horizontal="center" vertical="center"/>
    </xf>
    <xf numFmtId="7" fontId="23" fillId="0" borderId="0" xfId="5" applyNumberFormat="1" applyFont="1" applyAlignment="1">
      <alignment horizontal="center" vertical="center"/>
    </xf>
    <xf numFmtId="3" fontId="23" fillId="0" borderId="0" xfId="5" applyNumberFormat="1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7" fontId="15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30" fillId="0" borderId="17" xfId="6" applyFont="1" applyBorder="1" applyAlignment="1">
      <alignment vertical="center" wrapText="1"/>
    </xf>
    <xf numFmtId="0" fontId="10" fillId="0" borderId="2" xfId="7" applyFont="1" applyBorder="1" applyAlignment="1">
      <alignment vertical="center" wrapText="1"/>
    </xf>
    <xf numFmtId="0" fontId="10" fillId="0" borderId="2" xfId="7" applyFont="1" applyBorder="1" applyAlignment="1">
      <alignment horizontal="center" vertical="center" wrapText="1"/>
    </xf>
    <xf numFmtId="3" fontId="7" fillId="0" borderId="2" xfId="7" applyNumberFormat="1" applyFont="1" applyBorder="1" applyAlignment="1">
      <alignment horizontal="center" vertical="center"/>
    </xf>
    <xf numFmtId="44" fontId="31" fillId="0" borderId="2" xfId="1" applyFont="1" applyFill="1" applyBorder="1" applyAlignment="1">
      <alignment horizontal="right" vertical="center"/>
    </xf>
    <xf numFmtId="44" fontId="10" fillId="0" borderId="2" xfId="2" applyFont="1" applyFill="1" applyBorder="1" applyAlignment="1">
      <alignment horizontal="center" vertical="center"/>
    </xf>
    <xf numFmtId="44" fontId="10" fillId="0" borderId="5" xfId="1" applyFont="1" applyFill="1" applyBorder="1" applyAlignment="1">
      <alignment horizontal="center" vertical="center"/>
    </xf>
    <xf numFmtId="4" fontId="10" fillId="0" borderId="2" xfId="7" applyNumberFormat="1" applyFont="1" applyBorder="1" applyAlignment="1">
      <alignment horizontal="center" vertical="center"/>
    </xf>
    <xf numFmtId="0" fontId="7" fillId="0" borderId="0" xfId="5" applyFont="1" applyAlignment="1">
      <alignment vertical="center"/>
    </xf>
    <xf numFmtId="0" fontId="7" fillId="0" borderId="0" xfId="5" applyFont="1" applyAlignment="1">
      <alignment vertical="center" wrapText="1"/>
    </xf>
    <xf numFmtId="0" fontId="7" fillId="0" borderId="0" xfId="5" applyFont="1" applyAlignment="1">
      <alignment horizontal="center" vertical="center"/>
    </xf>
    <xf numFmtId="44" fontId="6" fillId="0" borderId="1" xfId="2" applyFont="1" applyFill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6" fillId="0" borderId="1" xfId="5" applyFont="1" applyBorder="1" applyAlignment="1">
      <alignment horizontal="center" vertical="center" wrapText="1"/>
    </xf>
    <xf numFmtId="3" fontId="6" fillId="0" borderId="1" xfId="5" applyNumberFormat="1" applyFont="1" applyBorder="1" applyAlignment="1">
      <alignment horizontal="center" vertical="center" wrapText="1"/>
    </xf>
    <xf numFmtId="7" fontId="6" fillId="0" borderId="1" xfId="5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44" fontId="3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44" fontId="7" fillId="0" borderId="2" xfId="1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3" fontId="10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30" fillId="0" borderId="2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/>
    </xf>
    <xf numFmtId="7" fontId="6" fillId="0" borderId="0" xfId="3" applyNumberFormat="1" applyFont="1" applyAlignment="1">
      <alignment horizontal="center"/>
    </xf>
    <xf numFmtId="0" fontId="7" fillId="0" borderId="0" xfId="3" applyFont="1" applyAlignment="1">
      <alignment vertical="top" wrapText="1"/>
    </xf>
    <xf numFmtId="0" fontId="7" fillId="0" borderId="16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9" fontId="10" fillId="0" borderId="2" xfId="3" applyNumberFormat="1" applyFont="1" applyBorder="1" applyAlignment="1">
      <alignment horizontal="center" vertical="center"/>
    </xf>
    <xf numFmtId="0" fontId="16" fillId="0" borderId="0" xfId="5" applyFont="1" applyAlignment="1">
      <alignment vertical="center"/>
    </xf>
    <xf numFmtId="0" fontId="16" fillId="0" borderId="0" xfId="5" applyFont="1" applyAlignment="1">
      <alignment horizontal="center" vertical="center"/>
    </xf>
    <xf numFmtId="7" fontId="16" fillId="0" borderId="0" xfId="5" applyNumberFormat="1" applyFont="1" applyAlignment="1">
      <alignment horizontal="center" vertical="center"/>
    </xf>
    <xf numFmtId="3" fontId="16" fillId="0" borderId="0" xfId="5" applyNumberFormat="1" applyFont="1" applyAlignment="1">
      <alignment horizontal="center" vertical="center"/>
    </xf>
    <xf numFmtId="0" fontId="33" fillId="0" borderId="0" xfId="3" applyFont="1" applyAlignment="1">
      <alignment horizontal="left" vertical="center" wrapText="1"/>
    </xf>
    <xf numFmtId="0" fontId="33" fillId="0" borderId="0" xfId="3" applyFont="1" applyAlignment="1">
      <alignment horizontal="left" vertical="top" wrapText="1"/>
    </xf>
    <xf numFmtId="0" fontId="33" fillId="0" borderId="0" xfId="3" applyFont="1" applyAlignment="1">
      <alignment horizontal="center" wrapText="1"/>
    </xf>
    <xf numFmtId="0" fontId="34" fillId="0" borderId="0" xfId="3" applyFont="1" applyAlignment="1">
      <alignment horizontal="center"/>
    </xf>
    <xf numFmtId="7" fontId="35" fillId="0" borderId="0" xfId="3" applyNumberFormat="1" applyFont="1" applyAlignment="1">
      <alignment horizontal="right"/>
    </xf>
    <xf numFmtId="7" fontId="35" fillId="0" borderId="0" xfId="3" applyNumberFormat="1" applyFont="1" applyAlignment="1">
      <alignment horizontal="center"/>
    </xf>
    <xf numFmtId="0" fontId="23" fillId="0" borderId="0" xfId="4" applyFont="1"/>
    <xf numFmtId="44" fontId="8" fillId="0" borderId="2" xfId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1" fontId="2" fillId="0" borderId="2" xfId="8" applyNumberFormat="1" applyFont="1" applyBorder="1" applyAlignment="1">
      <alignment horizontal="justify" vertical="top" wrapText="1"/>
    </xf>
    <xf numFmtId="0" fontId="7" fillId="0" borderId="2" xfId="8" applyFont="1" applyBorder="1" applyAlignment="1">
      <alignment horizontal="left" vertical="center" wrapText="1"/>
    </xf>
    <xf numFmtId="0" fontId="2" fillId="2" borderId="2" xfId="9" applyNumberFormat="1" applyFont="1" applyFill="1" applyBorder="1" applyAlignment="1">
      <alignment horizontal="justify" vertical="top" wrapText="1"/>
    </xf>
    <xf numFmtId="0" fontId="7" fillId="0" borderId="0" xfId="0" applyFont="1" applyAlignment="1">
      <alignment wrapText="1"/>
    </xf>
    <xf numFmtId="44" fontId="0" fillId="0" borderId="0" xfId="0" applyNumberFormat="1"/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wrapText="1"/>
    </xf>
    <xf numFmtId="164" fontId="7" fillId="0" borderId="8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44" fontId="8" fillId="0" borderId="8" xfId="1" applyFont="1" applyFill="1" applyBorder="1" applyAlignment="1">
      <alignment horizontal="center" vertical="center"/>
    </xf>
    <xf numFmtId="44" fontId="8" fillId="0" borderId="10" xfId="1" applyFont="1" applyFill="1" applyBorder="1" applyAlignment="1">
      <alignment horizontal="center" vertical="center"/>
    </xf>
    <xf numFmtId="44" fontId="8" fillId="0" borderId="12" xfId="1" applyFont="1" applyFill="1" applyBorder="1" applyAlignment="1">
      <alignment horizontal="center" vertical="center"/>
    </xf>
    <xf numFmtId="44" fontId="8" fillId="0" borderId="3" xfId="1" applyFont="1" applyFill="1" applyBorder="1" applyAlignment="1">
      <alignment horizontal="center" vertical="center"/>
    </xf>
    <xf numFmtId="0" fontId="21" fillId="0" borderId="0" xfId="0" applyFont="1" applyAlignment="1">
      <alignment horizontal="center" wrapText="1"/>
    </xf>
    <xf numFmtId="0" fontId="7" fillId="0" borderId="8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3" xfId="0" applyBorder="1" applyAlignment="1">
      <alignment vertical="center"/>
    </xf>
    <xf numFmtId="0" fontId="7" fillId="0" borderId="3" xfId="0" applyFont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3" fontId="7" fillId="0" borderId="8" xfId="0" applyNumberFormat="1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7" fontId="7" fillId="0" borderId="8" xfId="0" applyNumberFormat="1" applyFont="1" applyBorder="1" applyAlignment="1">
      <alignment vertical="center"/>
    </xf>
    <xf numFmtId="44" fontId="7" fillId="0" borderId="8" xfId="2" applyFont="1" applyFill="1" applyBorder="1" applyAlignment="1">
      <alignment horizontal="center" vertical="center"/>
    </xf>
    <xf numFmtId="44" fontId="7" fillId="0" borderId="10" xfId="2" applyFont="1" applyFill="1" applyBorder="1" applyAlignment="1">
      <alignment horizontal="center" vertical="center"/>
    </xf>
    <xf numFmtId="44" fontId="7" fillId="0" borderId="12" xfId="2" applyFont="1" applyFill="1" applyBorder="1" applyAlignment="1">
      <alignment horizontal="center" vertical="center"/>
    </xf>
    <xf numFmtId="0" fontId="7" fillId="0" borderId="0" xfId="3" applyFont="1" applyAlignment="1">
      <alignment horizontal="left" vertical="top" wrapText="1"/>
    </xf>
    <xf numFmtId="44" fontId="8" fillId="0" borderId="2" xfId="1" applyFont="1" applyFill="1" applyBorder="1" applyAlignment="1">
      <alignment horizontal="center" vertical="center"/>
    </xf>
    <xf numFmtId="44" fontId="7" fillId="0" borderId="2" xfId="2" applyFont="1" applyFill="1" applyBorder="1" applyAlignment="1">
      <alignment horizontal="center" vertical="center"/>
    </xf>
    <xf numFmtId="44" fontId="7" fillId="0" borderId="5" xfId="2" applyFont="1" applyFill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44" fontId="8" fillId="0" borderId="5" xfId="1" applyFont="1" applyFill="1" applyBorder="1" applyAlignment="1">
      <alignment horizontal="center" vertical="center"/>
    </xf>
    <xf numFmtId="44" fontId="7" fillId="0" borderId="2" xfId="1" applyFont="1" applyFill="1" applyBorder="1" applyAlignment="1">
      <alignment horizontal="center" vertical="center" wrapText="1"/>
    </xf>
    <xf numFmtId="44" fontId="7" fillId="0" borderId="3" xfId="2" applyFont="1" applyFill="1" applyBorder="1" applyAlignment="1">
      <alignment horizontal="center" vertical="center"/>
    </xf>
    <xf numFmtId="44" fontId="7" fillId="0" borderId="8" xfId="1" applyFont="1" applyFill="1" applyBorder="1" applyAlignment="1">
      <alignment horizontal="center" vertical="center" wrapText="1"/>
    </xf>
    <xf numFmtId="44" fontId="7" fillId="0" borderId="10" xfId="1" applyFont="1" applyFill="1" applyBorder="1" applyAlignment="1">
      <alignment horizontal="center" vertical="center" wrapText="1"/>
    </xf>
    <xf numFmtId="44" fontId="7" fillId="0" borderId="3" xfId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3" fontId="7" fillId="0" borderId="10" xfId="0" applyNumberFormat="1" applyFont="1" applyBorder="1" applyAlignment="1">
      <alignment horizontal="center" vertical="center"/>
    </xf>
    <xf numFmtId="3" fontId="7" fillId="0" borderId="3" xfId="0" applyNumberFormat="1" applyFont="1" applyBorder="1" applyAlignment="1">
      <alignment horizontal="center" vertical="center"/>
    </xf>
    <xf numFmtId="7" fontId="7" fillId="0" borderId="10" xfId="0" applyNumberFormat="1" applyFont="1" applyBorder="1" applyAlignment="1">
      <alignment vertical="center"/>
    </xf>
    <xf numFmtId="0" fontId="7" fillId="0" borderId="9" xfId="0" applyFont="1" applyBorder="1" applyAlignment="1">
      <alignment horizontal="left" vertical="center" wrapText="1"/>
    </xf>
    <xf numFmtId="0" fontId="0" fillId="0" borderId="11" xfId="0" applyBorder="1" applyAlignment="1">
      <alignment vertical="center"/>
    </xf>
    <xf numFmtId="0" fontId="7" fillId="0" borderId="0" xfId="0" applyFont="1" applyAlignment="1">
      <alignment horizontal="left" wrapText="1"/>
    </xf>
    <xf numFmtId="0" fontId="1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 wrapText="1"/>
    </xf>
  </cellXfs>
  <cellStyles count="67">
    <cellStyle name="Accent" xfId="10"/>
    <cellStyle name="Accent 1" xfId="11"/>
    <cellStyle name="Accent 2" xfId="12"/>
    <cellStyle name="Accent 3" xfId="13"/>
    <cellStyle name="Bad" xfId="14"/>
    <cellStyle name="Currency 2" xfId="15"/>
    <cellStyle name="Dziesiętny 2" xfId="9"/>
    <cellStyle name="Error" xfId="16"/>
    <cellStyle name="Excel Built-in Currency" xfId="17"/>
    <cellStyle name="Excel Built-in Normal" xfId="18"/>
    <cellStyle name="Excel Built-in Normal 1" xfId="19"/>
    <cellStyle name="Excel Built-in Normal 2" xfId="20"/>
    <cellStyle name="Footnote" xfId="21"/>
    <cellStyle name="Good" xfId="22"/>
    <cellStyle name="Heading" xfId="23"/>
    <cellStyle name="Heading 1" xfId="24"/>
    <cellStyle name="Heading 2" xfId="25"/>
    <cellStyle name="Hyperlink" xfId="26"/>
    <cellStyle name="Neutral" xfId="27"/>
    <cellStyle name="Normalny" xfId="0" builtinId="0"/>
    <cellStyle name="Normalny 15" xfId="8"/>
    <cellStyle name="Normalny 2" xfId="5"/>
    <cellStyle name="Normalny 2 2" xfId="28"/>
    <cellStyle name="Normalny 2 3" xfId="29"/>
    <cellStyle name="Normalny 3" xfId="7"/>
    <cellStyle name="Normalny 3 2" xfId="6"/>
    <cellStyle name="Normalny 4" xfId="30"/>
    <cellStyle name="Normalny 4 2" xfId="31"/>
    <cellStyle name="Normalny 4 2 2" xfId="32"/>
    <cellStyle name="Normalny 5" xfId="33"/>
    <cellStyle name="Normalny 6" xfId="34"/>
    <cellStyle name="Normalny 6 2" xfId="35"/>
    <cellStyle name="Normalny 7" xfId="36"/>
    <cellStyle name="Normalny 7 2" xfId="37"/>
    <cellStyle name="Normalny_Zał. Hartmann" xfId="3"/>
    <cellStyle name="Normalny_Zał. Pharmag" xfId="4"/>
    <cellStyle name="Note" xfId="38"/>
    <cellStyle name="Procentowy 2" xfId="39"/>
    <cellStyle name="Result" xfId="40"/>
    <cellStyle name="Status" xfId="41"/>
    <cellStyle name="Text" xfId="42"/>
    <cellStyle name="Walutowy" xfId="1" builtinId="4"/>
    <cellStyle name="Walutowy 10" xfId="43"/>
    <cellStyle name="Walutowy 10 2" xfId="44"/>
    <cellStyle name="Walutowy 11" xfId="45"/>
    <cellStyle name="Walutowy 12" xfId="46"/>
    <cellStyle name="Walutowy 13" xfId="47"/>
    <cellStyle name="Walutowy 14" xfId="48"/>
    <cellStyle name="Walutowy 15" xfId="49"/>
    <cellStyle name="Walutowy 16" xfId="50"/>
    <cellStyle name="Walutowy 17" xfId="51"/>
    <cellStyle name="Walutowy 18" xfId="52"/>
    <cellStyle name="Walutowy 2" xfId="2"/>
    <cellStyle name="Walutowy 3" xfId="53"/>
    <cellStyle name="Walutowy 3 2" xfId="54"/>
    <cellStyle name="Walutowy 4" xfId="55"/>
    <cellStyle name="Walutowy 4 2" xfId="56"/>
    <cellStyle name="Walutowy 5" xfId="57"/>
    <cellStyle name="Walutowy 5 2" xfId="58"/>
    <cellStyle name="Walutowy 6" xfId="59"/>
    <cellStyle name="Walutowy 7" xfId="60"/>
    <cellStyle name="Walutowy 8" xfId="61"/>
    <cellStyle name="Walutowy 8 2" xfId="62"/>
    <cellStyle name="Walutowy 9" xfId="63"/>
    <cellStyle name="Walutowy 9 2" xfId="64"/>
    <cellStyle name="Walutowy 9 3" xfId="65"/>
    <cellStyle name="Warning" xfId="6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83"/>
  <sheetViews>
    <sheetView tabSelected="1" topLeftCell="A4" zoomScale="104" zoomScaleNormal="104" workbookViewId="0">
      <selection activeCell="A377" sqref="A377:XFD379"/>
    </sheetView>
  </sheetViews>
  <sheetFormatPr defaultRowHeight="12.75"/>
  <cols>
    <col min="1" max="1" width="5.28515625" customWidth="1"/>
    <col min="2" max="2" width="55.85546875" style="91" customWidth="1"/>
    <col min="3" max="3" width="22.42578125" customWidth="1"/>
    <col min="4" max="4" width="6.5703125" style="92" customWidth="1"/>
    <col min="5" max="5" width="5.140625" customWidth="1"/>
    <col min="6" max="6" width="6.140625" style="4" bestFit="1" customWidth="1"/>
    <col min="7" max="7" width="9.42578125" customWidth="1"/>
    <col min="8" max="8" width="15.28515625" customWidth="1"/>
    <col min="9" max="9" width="4.28515625" style="92" bestFit="1" customWidth="1"/>
    <col min="10" max="10" width="16.7109375" customWidth="1"/>
    <col min="11" max="11" width="7.85546875" customWidth="1"/>
    <col min="14" max="14" width="17.28515625" customWidth="1"/>
    <col min="19" max="19" width="8.28515625" customWidth="1"/>
  </cols>
  <sheetData>
    <row r="1" spans="1:11" ht="18.75" customHeight="1">
      <c r="B1" s="1"/>
      <c r="C1" s="2"/>
      <c r="D1" s="3"/>
      <c r="E1" s="3"/>
      <c r="I1"/>
    </row>
    <row r="2" spans="1:11" ht="22.5" customHeight="1">
      <c r="A2" s="298" t="s">
        <v>0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</row>
    <row r="3" spans="1:11" s="13" customFormat="1" ht="16.5" thickBot="1">
      <c r="A3" s="5" t="s">
        <v>1</v>
      </c>
      <c r="B3" s="6"/>
      <c r="C3" s="7"/>
      <c r="D3" s="8"/>
      <c r="E3" s="8"/>
      <c r="F3" s="9"/>
      <c r="G3" s="10"/>
      <c r="H3" s="11"/>
      <c r="I3" s="12"/>
      <c r="J3" s="11"/>
      <c r="K3" s="11"/>
    </row>
    <row r="4" spans="1:11" s="18" customFormat="1" ht="34.5" thickBot="1">
      <c r="A4" s="14" t="s">
        <v>2</v>
      </c>
      <c r="B4" s="15" t="s">
        <v>3</v>
      </c>
      <c r="C4" s="15" t="s">
        <v>4</v>
      </c>
      <c r="D4" s="15" t="s">
        <v>5</v>
      </c>
      <c r="E4" s="15" t="s">
        <v>6</v>
      </c>
      <c r="F4" s="16" t="s">
        <v>7</v>
      </c>
      <c r="G4" s="15" t="s">
        <v>8</v>
      </c>
      <c r="H4" s="17" t="s">
        <v>9</v>
      </c>
      <c r="I4" s="15" t="s">
        <v>10</v>
      </c>
      <c r="J4" s="17" t="s">
        <v>11</v>
      </c>
      <c r="K4" s="17" t="s">
        <v>12</v>
      </c>
    </row>
    <row r="5" spans="1:11" s="27" customFormat="1" ht="16.5" customHeight="1">
      <c r="A5" s="19">
        <v>1</v>
      </c>
      <c r="B5" s="20" t="s">
        <v>13</v>
      </c>
      <c r="C5" s="20"/>
      <c r="D5" s="21" t="s">
        <v>14</v>
      </c>
      <c r="E5" s="19" t="s">
        <v>15</v>
      </c>
      <c r="F5" s="22">
        <v>100</v>
      </c>
      <c r="G5" s="23">
        <v>0</v>
      </c>
      <c r="H5" s="24">
        <f t="shared" ref="H5:H20" si="0">ROUND(PRODUCT(F5:G5),2)</f>
        <v>0</v>
      </c>
      <c r="I5" s="25">
        <v>8</v>
      </c>
      <c r="J5" s="23">
        <f t="shared" ref="J5:J20" si="1">ROUND(PRODUCT(H5,1+I5/100),2)</f>
        <v>0</v>
      </c>
      <c r="K5" s="26"/>
    </row>
    <row r="6" spans="1:11" s="27" customFormat="1" ht="16.5" customHeight="1">
      <c r="A6" s="19">
        <v>2</v>
      </c>
      <c r="B6" s="20" t="s">
        <v>16</v>
      </c>
      <c r="C6" s="20"/>
      <c r="D6" s="21" t="s">
        <v>17</v>
      </c>
      <c r="E6" s="19" t="s">
        <v>18</v>
      </c>
      <c r="F6" s="22">
        <v>100</v>
      </c>
      <c r="G6" s="23">
        <v>0</v>
      </c>
      <c r="H6" s="24">
        <f t="shared" si="0"/>
        <v>0</v>
      </c>
      <c r="I6" s="25">
        <v>8</v>
      </c>
      <c r="J6" s="23">
        <f t="shared" si="1"/>
        <v>0</v>
      </c>
      <c r="K6" s="23"/>
    </row>
    <row r="7" spans="1:11" s="27" customFormat="1" ht="16.5" customHeight="1">
      <c r="A7" s="19">
        <v>3</v>
      </c>
      <c r="B7" s="20" t="s">
        <v>19</v>
      </c>
      <c r="C7" s="20"/>
      <c r="D7" s="21" t="s">
        <v>17</v>
      </c>
      <c r="E7" s="19" t="s">
        <v>18</v>
      </c>
      <c r="F7" s="22">
        <v>180</v>
      </c>
      <c r="G7" s="23">
        <v>0</v>
      </c>
      <c r="H7" s="24">
        <f t="shared" si="0"/>
        <v>0</v>
      </c>
      <c r="I7" s="25">
        <v>8</v>
      </c>
      <c r="J7" s="23">
        <f t="shared" si="1"/>
        <v>0</v>
      </c>
      <c r="K7" s="23"/>
    </row>
    <row r="8" spans="1:11" s="27" customFormat="1" ht="16.5" customHeight="1">
      <c r="A8" s="19">
        <v>4</v>
      </c>
      <c r="B8" s="20" t="s">
        <v>20</v>
      </c>
      <c r="C8" s="20"/>
      <c r="D8" s="21" t="s">
        <v>17</v>
      </c>
      <c r="E8" s="19" t="s">
        <v>18</v>
      </c>
      <c r="F8" s="22">
        <v>2200</v>
      </c>
      <c r="G8" s="23">
        <v>0</v>
      </c>
      <c r="H8" s="24">
        <f t="shared" si="0"/>
        <v>0</v>
      </c>
      <c r="I8" s="25">
        <v>8</v>
      </c>
      <c r="J8" s="23">
        <f t="shared" si="1"/>
        <v>0</v>
      </c>
      <c r="K8" s="23"/>
    </row>
    <row r="9" spans="1:11" s="27" customFormat="1" ht="16.5" customHeight="1">
      <c r="A9" s="19">
        <v>5</v>
      </c>
      <c r="B9" s="20" t="s">
        <v>21</v>
      </c>
      <c r="C9" s="20"/>
      <c r="D9" s="21" t="s">
        <v>17</v>
      </c>
      <c r="E9" s="19" t="s">
        <v>18</v>
      </c>
      <c r="F9" s="22">
        <v>2800</v>
      </c>
      <c r="G9" s="23">
        <v>0</v>
      </c>
      <c r="H9" s="24">
        <f t="shared" si="0"/>
        <v>0</v>
      </c>
      <c r="I9" s="25">
        <v>8</v>
      </c>
      <c r="J9" s="23">
        <f t="shared" si="1"/>
        <v>0</v>
      </c>
      <c r="K9" s="23"/>
    </row>
    <row r="10" spans="1:11" s="27" customFormat="1" ht="22.5">
      <c r="A10" s="19">
        <v>6</v>
      </c>
      <c r="B10" s="28" t="s">
        <v>22</v>
      </c>
      <c r="C10" s="20"/>
      <c r="D10" s="21" t="s">
        <v>17</v>
      </c>
      <c r="E10" s="19" t="s">
        <v>23</v>
      </c>
      <c r="F10" s="22">
        <v>120</v>
      </c>
      <c r="G10" s="23">
        <v>0</v>
      </c>
      <c r="H10" s="24">
        <f t="shared" si="0"/>
        <v>0</v>
      </c>
      <c r="I10" s="25">
        <v>8</v>
      </c>
      <c r="J10" s="23">
        <f t="shared" si="1"/>
        <v>0</v>
      </c>
      <c r="K10" s="23"/>
    </row>
    <row r="11" spans="1:11" s="27" customFormat="1" ht="33.75">
      <c r="A11" s="19">
        <v>7</v>
      </c>
      <c r="B11" s="29" t="s">
        <v>24</v>
      </c>
      <c r="C11" s="20"/>
      <c r="D11" s="21" t="s">
        <v>25</v>
      </c>
      <c r="E11" s="19" t="s">
        <v>18</v>
      </c>
      <c r="F11" s="22">
        <v>10</v>
      </c>
      <c r="G11" s="23">
        <v>0</v>
      </c>
      <c r="H11" s="24">
        <f t="shared" si="0"/>
        <v>0</v>
      </c>
      <c r="I11" s="25">
        <v>8</v>
      </c>
      <c r="J11" s="23">
        <f t="shared" si="1"/>
        <v>0</v>
      </c>
      <c r="K11" s="30"/>
    </row>
    <row r="12" spans="1:11" s="27" customFormat="1" ht="33.75">
      <c r="A12" s="19">
        <v>8</v>
      </c>
      <c r="B12" s="29" t="s">
        <v>26</v>
      </c>
      <c r="C12" s="20"/>
      <c r="D12" s="21" t="s">
        <v>25</v>
      </c>
      <c r="E12" s="19" t="s">
        <v>18</v>
      </c>
      <c r="F12" s="22">
        <v>10</v>
      </c>
      <c r="G12" s="23">
        <v>0</v>
      </c>
      <c r="H12" s="24">
        <f t="shared" si="0"/>
        <v>0</v>
      </c>
      <c r="I12" s="25">
        <v>8</v>
      </c>
      <c r="J12" s="23">
        <f t="shared" si="1"/>
        <v>0</v>
      </c>
      <c r="K12" s="30"/>
    </row>
    <row r="13" spans="1:11" s="27" customFormat="1" ht="33.75">
      <c r="A13" s="19">
        <v>9</v>
      </c>
      <c r="B13" s="29" t="s">
        <v>27</v>
      </c>
      <c r="C13" s="20"/>
      <c r="D13" s="21" t="s">
        <v>25</v>
      </c>
      <c r="E13" s="19" t="s">
        <v>18</v>
      </c>
      <c r="F13" s="22">
        <v>10</v>
      </c>
      <c r="G13" s="23">
        <v>0</v>
      </c>
      <c r="H13" s="24">
        <f t="shared" si="0"/>
        <v>0</v>
      </c>
      <c r="I13" s="25">
        <v>8</v>
      </c>
      <c r="J13" s="23">
        <f t="shared" si="1"/>
        <v>0</v>
      </c>
      <c r="K13" s="30"/>
    </row>
    <row r="14" spans="1:11" s="27" customFormat="1" ht="33.75">
      <c r="A14" s="19">
        <v>10</v>
      </c>
      <c r="B14" s="29" t="s">
        <v>28</v>
      </c>
      <c r="C14" s="20"/>
      <c r="D14" s="21" t="s">
        <v>25</v>
      </c>
      <c r="E14" s="19" t="s">
        <v>18</v>
      </c>
      <c r="F14" s="22">
        <v>10</v>
      </c>
      <c r="G14" s="23">
        <v>0</v>
      </c>
      <c r="H14" s="24">
        <f t="shared" si="0"/>
        <v>0</v>
      </c>
      <c r="I14" s="25">
        <v>8</v>
      </c>
      <c r="J14" s="23">
        <f t="shared" si="1"/>
        <v>0</v>
      </c>
      <c r="K14" s="30"/>
    </row>
    <row r="15" spans="1:11" s="27" customFormat="1" ht="22.5">
      <c r="A15" s="19">
        <v>11</v>
      </c>
      <c r="B15" s="20" t="s">
        <v>29</v>
      </c>
      <c r="C15" s="20"/>
      <c r="D15" s="21" t="s">
        <v>25</v>
      </c>
      <c r="E15" s="19" t="s">
        <v>18</v>
      </c>
      <c r="F15" s="22">
        <v>1000</v>
      </c>
      <c r="G15" s="23">
        <v>0</v>
      </c>
      <c r="H15" s="24">
        <f t="shared" si="0"/>
        <v>0</v>
      </c>
      <c r="I15" s="25">
        <v>8</v>
      </c>
      <c r="J15" s="23">
        <f t="shared" si="1"/>
        <v>0</v>
      </c>
      <c r="K15" s="23"/>
    </row>
    <row r="16" spans="1:11" s="27" customFormat="1" ht="22.5">
      <c r="A16" s="19">
        <v>12</v>
      </c>
      <c r="B16" s="20" t="s">
        <v>30</v>
      </c>
      <c r="C16" s="20"/>
      <c r="D16" s="21" t="s">
        <v>25</v>
      </c>
      <c r="E16" s="19" t="s">
        <v>18</v>
      </c>
      <c r="F16" s="22">
        <v>10</v>
      </c>
      <c r="G16" s="23">
        <v>0</v>
      </c>
      <c r="H16" s="24">
        <f t="shared" si="0"/>
        <v>0</v>
      </c>
      <c r="I16" s="25">
        <v>8</v>
      </c>
      <c r="J16" s="23">
        <f t="shared" si="1"/>
        <v>0</v>
      </c>
      <c r="K16" s="23"/>
    </row>
    <row r="17" spans="1:11" s="27" customFormat="1" ht="22.5">
      <c r="A17" s="19">
        <v>13</v>
      </c>
      <c r="B17" s="20" t="s">
        <v>31</v>
      </c>
      <c r="C17" s="20"/>
      <c r="D17" s="21" t="s">
        <v>25</v>
      </c>
      <c r="E17" s="19" t="s">
        <v>18</v>
      </c>
      <c r="F17" s="22">
        <v>10</v>
      </c>
      <c r="G17" s="23">
        <v>0</v>
      </c>
      <c r="H17" s="24">
        <f t="shared" si="0"/>
        <v>0</v>
      </c>
      <c r="I17" s="25">
        <v>8</v>
      </c>
      <c r="J17" s="23">
        <f t="shared" si="1"/>
        <v>0</v>
      </c>
      <c r="K17" s="23"/>
    </row>
    <row r="18" spans="1:11" s="27" customFormat="1" ht="27" customHeight="1">
      <c r="A18" s="19">
        <v>14</v>
      </c>
      <c r="B18" s="20" t="s">
        <v>32</v>
      </c>
      <c r="C18" s="20"/>
      <c r="D18" s="21" t="s">
        <v>25</v>
      </c>
      <c r="E18" s="19" t="s">
        <v>18</v>
      </c>
      <c r="F18" s="22">
        <v>10</v>
      </c>
      <c r="G18" s="23">
        <v>0</v>
      </c>
      <c r="H18" s="24">
        <f t="shared" si="0"/>
        <v>0</v>
      </c>
      <c r="I18" s="25">
        <v>8</v>
      </c>
      <c r="J18" s="23">
        <f t="shared" si="1"/>
        <v>0</v>
      </c>
      <c r="K18" s="23"/>
    </row>
    <row r="19" spans="1:11" s="27" customFormat="1" ht="23.25" customHeight="1">
      <c r="A19" s="19">
        <v>15</v>
      </c>
      <c r="B19" s="20" t="s">
        <v>33</v>
      </c>
      <c r="C19" s="20"/>
      <c r="D19" s="21" t="s">
        <v>25</v>
      </c>
      <c r="E19" s="19" t="s">
        <v>18</v>
      </c>
      <c r="F19" s="22">
        <v>130</v>
      </c>
      <c r="G19" s="23">
        <v>0</v>
      </c>
      <c r="H19" s="24">
        <f t="shared" si="0"/>
        <v>0</v>
      </c>
      <c r="I19" s="25">
        <v>8</v>
      </c>
      <c r="J19" s="23">
        <f t="shared" si="1"/>
        <v>0</v>
      </c>
      <c r="K19" s="23"/>
    </row>
    <row r="20" spans="1:11" s="27" customFormat="1" ht="16.5" customHeight="1" thickBot="1">
      <c r="A20" s="19">
        <v>16</v>
      </c>
      <c r="B20" s="20" t="s">
        <v>34</v>
      </c>
      <c r="C20" s="20"/>
      <c r="D20" s="21" t="s">
        <v>25</v>
      </c>
      <c r="E20" s="19" t="s">
        <v>18</v>
      </c>
      <c r="F20" s="22">
        <v>20</v>
      </c>
      <c r="G20" s="23">
        <v>0</v>
      </c>
      <c r="H20" s="24">
        <f t="shared" si="0"/>
        <v>0</v>
      </c>
      <c r="I20" s="25">
        <v>8</v>
      </c>
      <c r="J20" s="23">
        <f t="shared" si="1"/>
        <v>0</v>
      </c>
      <c r="K20" s="23"/>
    </row>
    <row r="21" spans="1:11" s="27" customFormat="1" ht="17.25" customHeight="1" thickBot="1">
      <c r="A21" s="31"/>
      <c r="B21" s="32"/>
      <c r="C21" s="33"/>
      <c r="D21" s="34"/>
      <c r="E21" s="31"/>
      <c r="F21" s="35"/>
      <c r="G21" s="36" t="s">
        <v>35</v>
      </c>
      <c r="H21" s="37">
        <f>SUM(H5:H20)</f>
        <v>0</v>
      </c>
      <c r="I21" s="38"/>
      <c r="J21" s="37">
        <f>SUM(J5:J20)</f>
        <v>0</v>
      </c>
      <c r="K21" s="39"/>
    </row>
    <row r="22" spans="1:11" s="27" customFormat="1" ht="24" customHeight="1">
      <c r="A22" s="299" t="s">
        <v>36</v>
      </c>
      <c r="B22" s="299"/>
      <c r="C22" s="299"/>
      <c r="D22" s="299"/>
      <c r="E22" s="299"/>
      <c r="F22" s="40"/>
      <c r="G22" s="41"/>
      <c r="H22" s="42"/>
      <c r="I22" s="43"/>
      <c r="J22" s="42"/>
      <c r="K22" s="42"/>
    </row>
    <row r="23" spans="1:11" s="27" customFormat="1" ht="12.75" customHeight="1">
      <c r="A23" s="296" t="s">
        <v>37</v>
      </c>
      <c r="B23" s="296"/>
      <c r="C23" s="296"/>
      <c r="D23" s="296"/>
      <c r="E23" s="296"/>
      <c r="F23" s="296"/>
      <c r="G23" s="296"/>
      <c r="H23" s="296"/>
      <c r="I23" s="296"/>
      <c r="J23" s="296"/>
      <c r="K23" s="296"/>
    </row>
    <row r="24" spans="1:11" s="27" customFormat="1" ht="12.75" customHeight="1">
      <c r="A24" s="296" t="s">
        <v>38</v>
      </c>
      <c r="B24" s="296"/>
      <c r="C24" s="296"/>
      <c r="D24" s="296"/>
      <c r="E24" s="296"/>
      <c r="F24" s="296"/>
      <c r="G24" s="296"/>
      <c r="H24" s="296"/>
      <c r="I24" s="296"/>
      <c r="J24" s="296"/>
      <c r="K24" s="296"/>
    </row>
    <row r="25" spans="1:11" s="40" customFormat="1" ht="24" customHeight="1">
      <c r="A25" s="273" t="s">
        <v>39</v>
      </c>
      <c r="B25" s="273"/>
      <c r="C25" s="273"/>
      <c r="D25" s="273"/>
      <c r="E25" s="273"/>
      <c r="F25" s="273"/>
      <c r="G25" s="273"/>
      <c r="H25" s="273"/>
      <c r="I25" s="273"/>
      <c r="J25" s="273"/>
      <c r="K25" s="273"/>
    </row>
    <row r="26" spans="1:11" s="51" customFormat="1" ht="16.5" thickBot="1">
      <c r="A26" s="5" t="s">
        <v>40</v>
      </c>
      <c r="B26" s="44"/>
      <c r="C26" s="45"/>
      <c r="D26" s="46"/>
      <c r="E26" s="47"/>
      <c r="F26" s="48"/>
      <c r="G26" s="49"/>
      <c r="H26" s="49"/>
      <c r="I26" s="50"/>
      <c r="J26" s="49"/>
      <c r="K26" s="49"/>
    </row>
    <row r="27" spans="1:11" s="18" customFormat="1" ht="34.5" thickBot="1">
      <c r="A27" s="14" t="s">
        <v>2</v>
      </c>
      <c r="B27" s="15" t="s">
        <v>3</v>
      </c>
      <c r="C27" s="15" t="s">
        <v>4</v>
      </c>
      <c r="D27" s="15" t="s">
        <v>5</v>
      </c>
      <c r="E27" s="15" t="s">
        <v>6</v>
      </c>
      <c r="F27" s="16" t="s">
        <v>7</v>
      </c>
      <c r="G27" s="15" t="s">
        <v>8</v>
      </c>
      <c r="H27" s="17" t="s">
        <v>9</v>
      </c>
      <c r="I27" s="15" t="s">
        <v>10</v>
      </c>
      <c r="J27" s="17" t="s">
        <v>11</v>
      </c>
      <c r="K27" s="17" t="s">
        <v>12</v>
      </c>
    </row>
    <row r="28" spans="1:11" s="40" customFormat="1" ht="22.5">
      <c r="A28" s="52">
        <v>1</v>
      </c>
      <c r="B28" s="53" t="s">
        <v>41</v>
      </c>
      <c r="C28" s="53"/>
      <c r="D28" s="54" t="s">
        <v>42</v>
      </c>
      <c r="E28" s="19" t="s">
        <v>18</v>
      </c>
      <c r="F28" s="55">
        <v>130</v>
      </c>
      <c r="G28" s="23">
        <v>0</v>
      </c>
      <c r="H28" s="24">
        <f t="shared" ref="H28:H60" si="2">ROUND(PRODUCT(F28:G28),2)</f>
        <v>0</v>
      </c>
      <c r="I28" s="25">
        <v>8</v>
      </c>
      <c r="J28" s="23">
        <f t="shared" ref="J28:J60" si="3">ROUND(PRODUCT(H28,1+I28/100),2)</f>
        <v>0</v>
      </c>
      <c r="K28" s="26"/>
    </row>
    <row r="29" spans="1:11" s="40" customFormat="1" ht="22.5">
      <c r="A29" s="52">
        <v>2</v>
      </c>
      <c r="B29" s="53" t="s">
        <v>43</v>
      </c>
      <c r="C29" s="53"/>
      <c r="D29" s="54" t="s">
        <v>44</v>
      </c>
      <c r="E29" s="19" t="s">
        <v>18</v>
      </c>
      <c r="F29" s="55">
        <v>30</v>
      </c>
      <c r="G29" s="23">
        <v>0</v>
      </c>
      <c r="H29" s="24">
        <f t="shared" si="2"/>
        <v>0</v>
      </c>
      <c r="I29" s="25">
        <v>8</v>
      </c>
      <c r="J29" s="23">
        <f t="shared" si="3"/>
        <v>0</v>
      </c>
      <c r="K29" s="26"/>
    </row>
    <row r="30" spans="1:11" s="40" customFormat="1" ht="36" customHeight="1">
      <c r="A30" s="52">
        <v>3</v>
      </c>
      <c r="B30" s="56" t="s">
        <v>45</v>
      </c>
      <c r="C30" s="56"/>
      <c r="D30" s="54" t="s">
        <v>46</v>
      </c>
      <c r="E30" s="52" t="s">
        <v>47</v>
      </c>
      <c r="F30" s="55">
        <v>27000</v>
      </c>
      <c r="G30" s="23">
        <v>0</v>
      </c>
      <c r="H30" s="24">
        <f t="shared" si="2"/>
        <v>0</v>
      </c>
      <c r="I30" s="25">
        <v>8</v>
      </c>
      <c r="J30" s="23">
        <f t="shared" si="3"/>
        <v>0</v>
      </c>
      <c r="K30" s="23"/>
    </row>
    <row r="31" spans="1:11" s="31" customFormat="1" ht="62.25" customHeight="1">
      <c r="A31" s="52">
        <v>4</v>
      </c>
      <c r="B31" s="20" t="s">
        <v>48</v>
      </c>
      <c r="C31" s="20"/>
      <c r="D31" s="21" t="s">
        <v>49</v>
      </c>
      <c r="E31" s="57" t="s">
        <v>23</v>
      </c>
      <c r="F31" s="22">
        <v>84</v>
      </c>
      <c r="G31" s="23">
        <v>0</v>
      </c>
      <c r="H31" s="24">
        <f t="shared" si="2"/>
        <v>0</v>
      </c>
      <c r="I31" s="25">
        <v>8</v>
      </c>
      <c r="J31" s="23">
        <f t="shared" si="3"/>
        <v>0</v>
      </c>
      <c r="K31" s="23"/>
    </row>
    <row r="32" spans="1:11" s="31" customFormat="1" ht="56.25">
      <c r="A32" s="52">
        <v>5</v>
      </c>
      <c r="B32" s="20" t="s">
        <v>50</v>
      </c>
      <c r="C32" s="20"/>
      <c r="D32" s="21" t="s">
        <v>49</v>
      </c>
      <c r="E32" s="57" t="s">
        <v>23</v>
      </c>
      <c r="F32" s="22">
        <v>104</v>
      </c>
      <c r="G32" s="23">
        <v>0</v>
      </c>
      <c r="H32" s="24">
        <f t="shared" si="2"/>
        <v>0</v>
      </c>
      <c r="I32" s="25">
        <v>8</v>
      </c>
      <c r="J32" s="23">
        <f t="shared" si="3"/>
        <v>0</v>
      </c>
      <c r="K32" s="23"/>
    </row>
    <row r="33" spans="1:11" s="31" customFormat="1" ht="62.25" customHeight="1">
      <c r="A33" s="52">
        <v>6</v>
      </c>
      <c r="B33" s="20" t="s">
        <v>51</v>
      </c>
      <c r="C33" s="20"/>
      <c r="D33" s="21" t="s">
        <v>49</v>
      </c>
      <c r="E33" s="57" t="s">
        <v>23</v>
      </c>
      <c r="F33" s="22">
        <v>108</v>
      </c>
      <c r="G33" s="23">
        <v>0</v>
      </c>
      <c r="H33" s="24">
        <f t="shared" si="2"/>
        <v>0</v>
      </c>
      <c r="I33" s="25">
        <v>8</v>
      </c>
      <c r="J33" s="23">
        <f t="shared" si="3"/>
        <v>0</v>
      </c>
      <c r="K33" s="23"/>
    </row>
    <row r="34" spans="1:11" s="31" customFormat="1" ht="56.25">
      <c r="A34" s="52">
        <v>7</v>
      </c>
      <c r="B34" s="20" t="s">
        <v>52</v>
      </c>
      <c r="C34" s="20"/>
      <c r="D34" s="21" t="s">
        <v>49</v>
      </c>
      <c r="E34" s="57" t="s">
        <v>23</v>
      </c>
      <c r="F34" s="22">
        <v>510</v>
      </c>
      <c r="G34" s="23">
        <v>0</v>
      </c>
      <c r="H34" s="24">
        <f t="shared" si="2"/>
        <v>0</v>
      </c>
      <c r="I34" s="25">
        <v>8</v>
      </c>
      <c r="J34" s="23">
        <f t="shared" si="3"/>
        <v>0</v>
      </c>
      <c r="K34" s="23"/>
    </row>
    <row r="35" spans="1:11" s="31" customFormat="1" ht="55.5" customHeight="1">
      <c r="A35" s="52">
        <v>8</v>
      </c>
      <c r="B35" s="20" t="s">
        <v>53</v>
      </c>
      <c r="C35" s="20"/>
      <c r="D35" s="21" t="s">
        <v>49</v>
      </c>
      <c r="E35" s="57" t="s">
        <v>23</v>
      </c>
      <c r="F35" s="22">
        <v>14700</v>
      </c>
      <c r="G35" s="23">
        <v>0</v>
      </c>
      <c r="H35" s="24">
        <f t="shared" si="2"/>
        <v>0</v>
      </c>
      <c r="I35" s="25">
        <v>8</v>
      </c>
      <c r="J35" s="23">
        <f t="shared" si="3"/>
        <v>0</v>
      </c>
      <c r="K35" s="23"/>
    </row>
    <row r="36" spans="1:11" s="63" customFormat="1" ht="45">
      <c r="A36" s="52">
        <v>9</v>
      </c>
      <c r="B36" s="58" t="s">
        <v>54</v>
      </c>
      <c r="C36" s="58"/>
      <c r="D36" s="59" t="s">
        <v>49</v>
      </c>
      <c r="E36" s="60" t="s">
        <v>23</v>
      </c>
      <c r="F36" s="22">
        <v>1020</v>
      </c>
      <c r="G36" s="61">
        <v>0</v>
      </c>
      <c r="H36" s="24">
        <f t="shared" si="2"/>
        <v>0</v>
      </c>
      <c r="I36" s="62">
        <v>8</v>
      </c>
      <c r="J36" s="23">
        <f t="shared" si="3"/>
        <v>0</v>
      </c>
      <c r="K36" s="61"/>
    </row>
    <row r="37" spans="1:11" s="63" customFormat="1" ht="45">
      <c r="A37" s="52">
        <v>10</v>
      </c>
      <c r="B37" s="58" t="s">
        <v>55</v>
      </c>
      <c r="C37" s="58"/>
      <c r="D37" s="59" t="s">
        <v>49</v>
      </c>
      <c r="E37" s="60" t="s">
        <v>23</v>
      </c>
      <c r="F37" s="22">
        <v>520</v>
      </c>
      <c r="G37" s="61">
        <v>0</v>
      </c>
      <c r="H37" s="24">
        <f t="shared" si="2"/>
        <v>0</v>
      </c>
      <c r="I37" s="62">
        <v>8</v>
      </c>
      <c r="J37" s="23">
        <f t="shared" si="3"/>
        <v>0</v>
      </c>
      <c r="K37" s="61"/>
    </row>
    <row r="38" spans="1:11" s="40" customFormat="1" ht="22.5">
      <c r="A38" s="52">
        <v>11</v>
      </c>
      <c r="B38" s="56" t="s">
        <v>56</v>
      </c>
      <c r="C38" s="56"/>
      <c r="D38" s="54" t="s">
        <v>14</v>
      </c>
      <c r="E38" s="54" t="s">
        <v>57</v>
      </c>
      <c r="F38" s="55">
        <v>20</v>
      </c>
      <c r="G38" s="23">
        <v>0</v>
      </c>
      <c r="H38" s="24">
        <f t="shared" si="2"/>
        <v>0</v>
      </c>
      <c r="I38" s="25">
        <v>8</v>
      </c>
      <c r="J38" s="23">
        <f t="shared" si="3"/>
        <v>0</v>
      </c>
      <c r="K38" s="23"/>
    </row>
    <row r="39" spans="1:11" s="40" customFormat="1" ht="22.5">
      <c r="A39" s="52">
        <v>12</v>
      </c>
      <c r="B39" s="56" t="s">
        <v>58</v>
      </c>
      <c r="C39" s="56"/>
      <c r="D39" s="54" t="s">
        <v>14</v>
      </c>
      <c r="E39" s="54" t="s">
        <v>57</v>
      </c>
      <c r="F39" s="55">
        <v>270</v>
      </c>
      <c r="G39" s="23">
        <v>0</v>
      </c>
      <c r="H39" s="24">
        <f t="shared" si="2"/>
        <v>0</v>
      </c>
      <c r="I39" s="25">
        <v>8</v>
      </c>
      <c r="J39" s="23">
        <f t="shared" si="3"/>
        <v>0</v>
      </c>
      <c r="K39" s="23"/>
    </row>
    <row r="40" spans="1:11" s="40" customFormat="1" ht="22.5">
      <c r="A40" s="52">
        <v>13</v>
      </c>
      <c r="B40" s="56" t="s">
        <v>59</v>
      </c>
      <c r="C40" s="56"/>
      <c r="D40" s="54" t="s">
        <v>14</v>
      </c>
      <c r="E40" s="54" t="s">
        <v>57</v>
      </c>
      <c r="F40" s="55">
        <v>38</v>
      </c>
      <c r="G40" s="23">
        <v>0</v>
      </c>
      <c r="H40" s="24">
        <f t="shared" si="2"/>
        <v>0</v>
      </c>
      <c r="I40" s="25">
        <v>8</v>
      </c>
      <c r="J40" s="23">
        <f t="shared" si="3"/>
        <v>0</v>
      </c>
      <c r="K40" s="23"/>
    </row>
    <row r="41" spans="1:11" s="40" customFormat="1" ht="22.5">
      <c r="A41" s="52">
        <v>14</v>
      </c>
      <c r="B41" s="56" t="s">
        <v>60</v>
      </c>
      <c r="C41" s="56"/>
      <c r="D41" s="54" t="s">
        <v>14</v>
      </c>
      <c r="E41" s="54" t="s">
        <v>57</v>
      </c>
      <c r="F41" s="55">
        <v>4</v>
      </c>
      <c r="G41" s="23">
        <v>0</v>
      </c>
      <c r="H41" s="24">
        <f t="shared" si="2"/>
        <v>0</v>
      </c>
      <c r="I41" s="25">
        <v>8</v>
      </c>
      <c r="J41" s="23">
        <f t="shared" si="3"/>
        <v>0</v>
      </c>
      <c r="K41" s="30"/>
    </row>
    <row r="42" spans="1:11" s="40" customFormat="1" ht="33" customHeight="1">
      <c r="A42" s="52">
        <v>15</v>
      </c>
      <c r="B42" s="56" t="s">
        <v>61</v>
      </c>
      <c r="C42" s="56"/>
      <c r="D42" s="54" t="s">
        <v>49</v>
      </c>
      <c r="E42" s="19" t="s">
        <v>23</v>
      </c>
      <c r="F42" s="55">
        <v>2300</v>
      </c>
      <c r="G42" s="23">
        <v>0</v>
      </c>
      <c r="H42" s="24">
        <f t="shared" si="2"/>
        <v>0</v>
      </c>
      <c r="I42" s="25">
        <v>8</v>
      </c>
      <c r="J42" s="23">
        <f t="shared" si="3"/>
        <v>0</v>
      </c>
      <c r="K42" s="23"/>
    </row>
    <row r="43" spans="1:11" s="40" customFormat="1" ht="37.5" customHeight="1">
      <c r="A43" s="52">
        <v>16</v>
      </c>
      <c r="B43" s="56" t="s">
        <v>62</v>
      </c>
      <c r="C43" s="56"/>
      <c r="D43" s="54" t="s">
        <v>49</v>
      </c>
      <c r="E43" s="19" t="s">
        <v>23</v>
      </c>
      <c r="F43" s="55">
        <v>280</v>
      </c>
      <c r="G43" s="23">
        <v>0</v>
      </c>
      <c r="H43" s="24">
        <f t="shared" si="2"/>
        <v>0</v>
      </c>
      <c r="I43" s="25">
        <v>8</v>
      </c>
      <c r="J43" s="23">
        <f t="shared" si="3"/>
        <v>0</v>
      </c>
      <c r="K43" s="23"/>
    </row>
    <row r="44" spans="1:11" s="40" customFormat="1" ht="33.75">
      <c r="A44" s="52">
        <v>17</v>
      </c>
      <c r="B44" s="56" t="s">
        <v>63</v>
      </c>
      <c r="C44" s="56"/>
      <c r="D44" s="54" t="s">
        <v>49</v>
      </c>
      <c r="E44" s="19" t="s">
        <v>23</v>
      </c>
      <c r="F44" s="55">
        <v>600</v>
      </c>
      <c r="G44" s="23">
        <v>0</v>
      </c>
      <c r="H44" s="24">
        <f t="shared" si="2"/>
        <v>0</v>
      </c>
      <c r="I44" s="25">
        <v>8</v>
      </c>
      <c r="J44" s="23">
        <f t="shared" si="3"/>
        <v>0</v>
      </c>
      <c r="K44" s="23"/>
    </row>
    <row r="45" spans="1:11" s="40" customFormat="1" ht="36.75" customHeight="1">
      <c r="A45" s="52">
        <v>18</v>
      </c>
      <c r="B45" s="56" t="s">
        <v>64</v>
      </c>
      <c r="C45" s="56"/>
      <c r="D45" s="54" t="s">
        <v>49</v>
      </c>
      <c r="E45" s="19" t="s">
        <v>23</v>
      </c>
      <c r="F45" s="55">
        <v>3600</v>
      </c>
      <c r="G45" s="23">
        <v>0</v>
      </c>
      <c r="H45" s="24">
        <f t="shared" si="2"/>
        <v>0</v>
      </c>
      <c r="I45" s="25">
        <v>8</v>
      </c>
      <c r="J45" s="23">
        <f t="shared" si="3"/>
        <v>0</v>
      </c>
      <c r="K45" s="23"/>
    </row>
    <row r="46" spans="1:11" s="40" customFormat="1" ht="36" customHeight="1">
      <c r="A46" s="52">
        <v>19</v>
      </c>
      <c r="B46" s="56" t="s">
        <v>65</v>
      </c>
      <c r="C46" s="56"/>
      <c r="D46" s="54" t="s">
        <v>49</v>
      </c>
      <c r="E46" s="19" t="s">
        <v>23</v>
      </c>
      <c r="F46" s="55">
        <v>350</v>
      </c>
      <c r="G46" s="23">
        <v>0</v>
      </c>
      <c r="H46" s="24">
        <f t="shared" si="2"/>
        <v>0</v>
      </c>
      <c r="I46" s="25">
        <v>8</v>
      </c>
      <c r="J46" s="23">
        <f t="shared" si="3"/>
        <v>0</v>
      </c>
      <c r="K46" s="23"/>
    </row>
    <row r="47" spans="1:11" s="40" customFormat="1" ht="33.75" customHeight="1">
      <c r="A47" s="52">
        <v>20</v>
      </c>
      <c r="B47" s="56" t="s">
        <v>66</v>
      </c>
      <c r="C47" s="56"/>
      <c r="D47" s="54" t="s">
        <v>49</v>
      </c>
      <c r="E47" s="19" t="s">
        <v>23</v>
      </c>
      <c r="F47" s="55">
        <v>500</v>
      </c>
      <c r="G47" s="23">
        <v>0</v>
      </c>
      <c r="H47" s="24">
        <f t="shared" si="2"/>
        <v>0</v>
      </c>
      <c r="I47" s="25">
        <v>8</v>
      </c>
      <c r="J47" s="23">
        <f t="shared" si="3"/>
        <v>0</v>
      </c>
      <c r="K47" s="23"/>
    </row>
    <row r="48" spans="1:11" s="40" customFormat="1" ht="24" customHeight="1">
      <c r="A48" s="52">
        <v>21</v>
      </c>
      <c r="B48" s="56" t="s">
        <v>67</v>
      </c>
      <c r="C48" s="56"/>
      <c r="D48" s="54" t="s">
        <v>49</v>
      </c>
      <c r="E48" s="19" t="s">
        <v>23</v>
      </c>
      <c r="F48" s="55">
        <v>3400</v>
      </c>
      <c r="G48" s="23">
        <v>0</v>
      </c>
      <c r="H48" s="24">
        <f t="shared" si="2"/>
        <v>0</v>
      </c>
      <c r="I48" s="25">
        <v>8</v>
      </c>
      <c r="J48" s="23">
        <f t="shared" si="3"/>
        <v>0</v>
      </c>
      <c r="K48" s="23"/>
    </row>
    <row r="49" spans="1:11" s="40" customFormat="1" ht="42.75" customHeight="1">
      <c r="A49" s="52">
        <v>22</v>
      </c>
      <c r="B49" s="56" t="s">
        <v>68</v>
      </c>
      <c r="C49" s="56"/>
      <c r="D49" s="54" t="s">
        <v>49</v>
      </c>
      <c r="E49" s="19" t="s">
        <v>23</v>
      </c>
      <c r="F49" s="55">
        <v>60</v>
      </c>
      <c r="G49" s="23">
        <v>0</v>
      </c>
      <c r="H49" s="24">
        <f t="shared" si="2"/>
        <v>0</v>
      </c>
      <c r="I49" s="25">
        <v>8</v>
      </c>
      <c r="J49" s="23">
        <f t="shared" si="3"/>
        <v>0</v>
      </c>
      <c r="K49" s="23"/>
    </row>
    <row r="50" spans="1:11" s="40" customFormat="1" ht="38.25" customHeight="1">
      <c r="A50" s="52">
        <v>23</v>
      </c>
      <c r="B50" s="56" t="s">
        <v>69</v>
      </c>
      <c r="C50" s="56"/>
      <c r="D50" s="54" t="s">
        <v>49</v>
      </c>
      <c r="E50" s="19" t="s">
        <v>23</v>
      </c>
      <c r="F50" s="55">
        <v>60</v>
      </c>
      <c r="G50" s="23">
        <v>0</v>
      </c>
      <c r="H50" s="24">
        <f t="shared" si="2"/>
        <v>0</v>
      </c>
      <c r="I50" s="25">
        <v>8</v>
      </c>
      <c r="J50" s="23">
        <f t="shared" si="3"/>
        <v>0</v>
      </c>
      <c r="K50" s="23"/>
    </row>
    <row r="51" spans="1:11" s="40" customFormat="1" ht="26.25" customHeight="1">
      <c r="A51" s="52">
        <v>24</v>
      </c>
      <c r="B51" s="56" t="s">
        <v>70</v>
      </c>
      <c r="C51" s="56"/>
      <c r="D51" s="54" t="s">
        <v>49</v>
      </c>
      <c r="E51" s="19" t="s">
        <v>23</v>
      </c>
      <c r="F51" s="55">
        <v>1700</v>
      </c>
      <c r="G51" s="23">
        <v>0</v>
      </c>
      <c r="H51" s="24">
        <f t="shared" si="2"/>
        <v>0</v>
      </c>
      <c r="I51" s="25">
        <v>8</v>
      </c>
      <c r="J51" s="23">
        <f t="shared" si="3"/>
        <v>0</v>
      </c>
      <c r="K51" s="23"/>
    </row>
    <row r="52" spans="1:11" s="40" customFormat="1" ht="42" customHeight="1">
      <c r="A52" s="52">
        <v>25</v>
      </c>
      <c r="B52" s="56" t="s">
        <v>71</v>
      </c>
      <c r="C52" s="56"/>
      <c r="D52" s="54" t="s">
        <v>49</v>
      </c>
      <c r="E52" s="19" t="s">
        <v>23</v>
      </c>
      <c r="F52" s="55">
        <v>60</v>
      </c>
      <c r="G52" s="23">
        <v>0</v>
      </c>
      <c r="H52" s="24">
        <f t="shared" si="2"/>
        <v>0</v>
      </c>
      <c r="I52" s="25">
        <v>8</v>
      </c>
      <c r="J52" s="23">
        <f t="shared" si="3"/>
        <v>0</v>
      </c>
      <c r="K52" s="23"/>
    </row>
    <row r="53" spans="1:11" s="40" customFormat="1" ht="37.5" customHeight="1">
      <c r="A53" s="52">
        <v>26</v>
      </c>
      <c r="B53" s="56" t="s">
        <v>72</v>
      </c>
      <c r="C53" s="56"/>
      <c r="D53" s="54" t="s">
        <v>49</v>
      </c>
      <c r="E53" s="19" t="s">
        <v>23</v>
      </c>
      <c r="F53" s="55">
        <v>60</v>
      </c>
      <c r="G53" s="23">
        <v>0</v>
      </c>
      <c r="H53" s="24">
        <f t="shared" si="2"/>
        <v>0</v>
      </c>
      <c r="I53" s="25">
        <v>8</v>
      </c>
      <c r="J53" s="23">
        <f t="shared" si="3"/>
        <v>0</v>
      </c>
      <c r="K53" s="23"/>
    </row>
    <row r="54" spans="1:11" s="40" customFormat="1" ht="22.5">
      <c r="A54" s="52">
        <v>27</v>
      </c>
      <c r="B54" s="56" t="s">
        <v>73</v>
      </c>
      <c r="C54" s="56"/>
      <c r="D54" s="54" t="s">
        <v>49</v>
      </c>
      <c r="E54" s="19" t="s">
        <v>23</v>
      </c>
      <c r="F54" s="55">
        <v>1700</v>
      </c>
      <c r="G54" s="23">
        <v>0</v>
      </c>
      <c r="H54" s="24">
        <f t="shared" si="2"/>
        <v>0</v>
      </c>
      <c r="I54" s="25">
        <v>8</v>
      </c>
      <c r="J54" s="23">
        <f t="shared" si="3"/>
        <v>0</v>
      </c>
      <c r="K54" s="23"/>
    </row>
    <row r="55" spans="1:11" s="40" customFormat="1" ht="37.5" customHeight="1">
      <c r="A55" s="52">
        <v>28</v>
      </c>
      <c r="B55" s="56" t="s">
        <v>74</v>
      </c>
      <c r="C55" s="56"/>
      <c r="D55" s="54" t="s">
        <v>49</v>
      </c>
      <c r="E55" s="64" t="s">
        <v>18</v>
      </c>
      <c r="F55" s="55">
        <v>400</v>
      </c>
      <c r="G55" s="23">
        <v>0</v>
      </c>
      <c r="H55" s="24">
        <f t="shared" si="2"/>
        <v>0</v>
      </c>
      <c r="I55" s="25">
        <v>8</v>
      </c>
      <c r="J55" s="23">
        <f t="shared" si="3"/>
        <v>0</v>
      </c>
      <c r="K55" s="23"/>
    </row>
    <row r="56" spans="1:11" s="40" customFormat="1" ht="39" customHeight="1">
      <c r="A56" s="52">
        <v>29</v>
      </c>
      <c r="B56" s="56" t="s">
        <v>75</v>
      </c>
      <c r="C56" s="56"/>
      <c r="D56" s="54" t="s">
        <v>49</v>
      </c>
      <c r="E56" s="64" t="s">
        <v>18</v>
      </c>
      <c r="F56" s="55">
        <v>20</v>
      </c>
      <c r="G56" s="23">
        <v>0</v>
      </c>
      <c r="H56" s="24">
        <f t="shared" si="2"/>
        <v>0</v>
      </c>
      <c r="I56" s="25">
        <v>8</v>
      </c>
      <c r="J56" s="23">
        <f t="shared" si="3"/>
        <v>0</v>
      </c>
      <c r="K56" s="23"/>
    </row>
    <row r="57" spans="1:11" s="40" customFormat="1" ht="33.75">
      <c r="A57" s="52">
        <v>30</v>
      </c>
      <c r="B57" s="56" t="s">
        <v>76</v>
      </c>
      <c r="C57" s="56"/>
      <c r="D57" s="54" t="s">
        <v>49</v>
      </c>
      <c r="E57" s="64" t="s">
        <v>18</v>
      </c>
      <c r="F57" s="55">
        <v>1340</v>
      </c>
      <c r="G57" s="23">
        <v>0</v>
      </c>
      <c r="H57" s="24">
        <f t="shared" si="2"/>
        <v>0</v>
      </c>
      <c r="I57" s="25">
        <v>8</v>
      </c>
      <c r="J57" s="23">
        <f t="shared" si="3"/>
        <v>0</v>
      </c>
      <c r="K57" s="23"/>
    </row>
    <row r="58" spans="1:11" s="40" customFormat="1" ht="18.75" customHeight="1">
      <c r="A58" s="52">
        <v>31</v>
      </c>
      <c r="B58" s="56" t="s">
        <v>77</v>
      </c>
      <c r="C58" s="56"/>
      <c r="D58" s="54" t="s">
        <v>49</v>
      </c>
      <c r="E58" s="64" t="s">
        <v>23</v>
      </c>
      <c r="F58" s="55">
        <v>1008</v>
      </c>
      <c r="G58" s="23">
        <v>0</v>
      </c>
      <c r="H58" s="24">
        <f t="shared" si="2"/>
        <v>0</v>
      </c>
      <c r="I58" s="25">
        <v>8</v>
      </c>
      <c r="J58" s="23">
        <f t="shared" si="3"/>
        <v>0</v>
      </c>
      <c r="K58" s="23"/>
    </row>
    <row r="59" spans="1:11" s="40" customFormat="1" ht="18.75" customHeight="1">
      <c r="A59" s="52">
        <v>32</v>
      </c>
      <c r="B59" s="56" t="s">
        <v>78</v>
      </c>
      <c r="C59" s="56"/>
      <c r="D59" s="54" t="s">
        <v>49</v>
      </c>
      <c r="E59" s="64" t="s">
        <v>23</v>
      </c>
      <c r="F59" s="55">
        <v>1608</v>
      </c>
      <c r="G59" s="23">
        <v>0</v>
      </c>
      <c r="H59" s="24">
        <f t="shared" si="2"/>
        <v>0</v>
      </c>
      <c r="I59" s="25">
        <v>8</v>
      </c>
      <c r="J59" s="23">
        <f t="shared" si="3"/>
        <v>0</v>
      </c>
      <c r="K59" s="23"/>
    </row>
    <row r="60" spans="1:11" s="40" customFormat="1" ht="16.5" customHeight="1" thickBot="1">
      <c r="A60" s="52">
        <v>33</v>
      </c>
      <c r="B60" s="56" t="s">
        <v>79</v>
      </c>
      <c r="C60" s="56"/>
      <c r="D60" s="54" t="s">
        <v>80</v>
      </c>
      <c r="E60" s="52" t="s">
        <v>18</v>
      </c>
      <c r="F60" s="55">
        <v>4</v>
      </c>
      <c r="G60" s="23">
        <v>0</v>
      </c>
      <c r="H60" s="24">
        <f t="shared" si="2"/>
        <v>0</v>
      </c>
      <c r="I60" s="25">
        <v>8</v>
      </c>
      <c r="J60" s="23">
        <f t="shared" si="3"/>
        <v>0</v>
      </c>
      <c r="K60" s="23"/>
    </row>
    <row r="61" spans="1:11" s="40" customFormat="1" ht="17.25" customHeight="1" thickBot="1">
      <c r="A61" s="65"/>
      <c r="B61" s="66"/>
      <c r="C61" s="67"/>
      <c r="D61" s="68"/>
      <c r="E61" s="69"/>
      <c r="F61" s="70"/>
      <c r="G61" s="36" t="s">
        <v>35</v>
      </c>
      <c r="H61" s="71">
        <f>SUM(H28:H60)</f>
        <v>0</v>
      </c>
      <c r="I61" s="38"/>
      <c r="J61" s="71">
        <f>SUM(J28:J60)</f>
        <v>0</v>
      </c>
      <c r="K61" s="72"/>
    </row>
    <row r="62" spans="1:11" s="40" customFormat="1" ht="21.75" customHeight="1">
      <c r="A62" s="273" t="s">
        <v>81</v>
      </c>
      <c r="B62" s="273"/>
      <c r="C62" s="273"/>
      <c r="D62" s="273"/>
      <c r="E62" s="273"/>
      <c r="F62" s="273"/>
      <c r="G62" s="273"/>
      <c r="H62" s="273"/>
      <c r="I62" s="273"/>
      <c r="J62" s="273"/>
      <c r="K62" s="273"/>
    </row>
    <row r="63" spans="1:11" s="51" customFormat="1" ht="16.5" thickBot="1">
      <c r="A63" s="5" t="s">
        <v>82</v>
      </c>
      <c r="B63" s="73"/>
      <c r="C63" s="74"/>
      <c r="D63" s="75"/>
      <c r="E63" s="76"/>
      <c r="F63" s="77"/>
      <c r="G63" s="78"/>
      <c r="H63" s="78"/>
      <c r="I63" s="79"/>
      <c r="J63" s="78"/>
      <c r="K63" s="78"/>
    </row>
    <row r="64" spans="1:11" s="18" customFormat="1" ht="34.5" thickBot="1">
      <c r="A64" s="14" t="s">
        <v>2</v>
      </c>
      <c r="B64" s="15" t="s">
        <v>3</v>
      </c>
      <c r="C64" s="15" t="s">
        <v>4</v>
      </c>
      <c r="D64" s="15" t="s">
        <v>5</v>
      </c>
      <c r="E64" s="15" t="s">
        <v>6</v>
      </c>
      <c r="F64" s="16" t="s">
        <v>7</v>
      </c>
      <c r="G64" s="15" t="s">
        <v>8</v>
      </c>
      <c r="H64" s="17" t="s">
        <v>9</v>
      </c>
      <c r="I64" s="15" t="s">
        <v>10</v>
      </c>
      <c r="J64" s="17" t="s">
        <v>11</v>
      </c>
      <c r="K64" s="17" t="s">
        <v>12</v>
      </c>
    </row>
    <row r="65" spans="1:11" s="40" customFormat="1" ht="89.25" customHeight="1">
      <c r="A65" s="19">
        <v>1</v>
      </c>
      <c r="B65" s="20" t="s">
        <v>83</v>
      </c>
      <c r="C65" s="20"/>
      <c r="D65" s="21" t="s">
        <v>17</v>
      </c>
      <c r="E65" s="19" t="s">
        <v>23</v>
      </c>
      <c r="F65" s="22">
        <v>22000</v>
      </c>
      <c r="G65" s="23">
        <v>0</v>
      </c>
      <c r="H65" s="24">
        <f>ROUND(PRODUCT(F65:G65),2)</f>
        <v>0</v>
      </c>
      <c r="I65" s="25">
        <v>8</v>
      </c>
      <c r="J65" s="23">
        <f>ROUND(PRODUCT(H65,1+I65/100),2)</f>
        <v>0</v>
      </c>
      <c r="K65" s="23"/>
    </row>
    <row r="66" spans="1:11" s="40" customFormat="1" ht="38.25" customHeight="1" thickBot="1">
      <c r="A66" s="19">
        <v>2</v>
      </c>
      <c r="B66" s="20" t="s">
        <v>84</v>
      </c>
      <c r="C66" s="20"/>
      <c r="D66" s="21" t="s">
        <v>17</v>
      </c>
      <c r="E66" s="19" t="s">
        <v>23</v>
      </c>
      <c r="F66" s="22">
        <v>1400</v>
      </c>
      <c r="G66" s="23">
        <v>0</v>
      </c>
      <c r="H66" s="24">
        <f>ROUND(PRODUCT(F66:G66),2)</f>
        <v>0</v>
      </c>
      <c r="I66" s="25">
        <v>8</v>
      </c>
      <c r="J66" s="23">
        <f>ROUND(PRODUCT(H66,1+I66/100),2)</f>
        <v>0</v>
      </c>
      <c r="K66" s="23"/>
    </row>
    <row r="67" spans="1:11" s="40" customFormat="1" ht="17.25" customHeight="1" thickBot="1">
      <c r="A67" s="31"/>
      <c r="B67" s="80"/>
      <c r="C67" s="81"/>
      <c r="D67" s="34"/>
      <c r="E67" s="31"/>
      <c r="F67" s="82"/>
      <c r="G67" s="36" t="s">
        <v>35</v>
      </c>
      <c r="H67" s="71">
        <f>SUM(H65:H66)</f>
        <v>0</v>
      </c>
      <c r="I67" s="38"/>
      <c r="J67" s="71">
        <f>SUM(J65:J66)</f>
        <v>0</v>
      </c>
      <c r="K67" s="72"/>
    </row>
    <row r="68" spans="1:11" s="51" customFormat="1" ht="16.5" thickBot="1">
      <c r="A68" s="5" t="s">
        <v>85</v>
      </c>
      <c r="B68" s="73"/>
      <c r="C68" s="74"/>
      <c r="D68" s="75"/>
      <c r="E68" s="76"/>
      <c r="F68" s="77"/>
      <c r="G68" s="78"/>
      <c r="H68" s="78"/>
      <c r="I68" s="79"/>
      <c r="J68" s="78"/>
      <c r="K68" s="78"/>
    </row>
    <row r="69" spans="1:11" s="18" customFormat="1" ht="34.5" thickBot="1">
      <c r="A69" s="14" t="s">
        <v>2</v>
      </c>
      <c r="B69" s="15" t="s">
        <v>3</v>
      </c>
      <c r="C69" s="15" t="s">
        <v>4</v>
      </c>
      <c r="D69" s="15" t="s">
        <v>5</v>
      </c>
      <c r="E69" s="15" t="s">
        <v>6</v>
      </c>
      <c r="F69" s="16" t="s">
        <v>7</v>
      </c>
      <c r="G69" s="15" t="s">
        <v>8</v>
      </c>
      <c r="H69" s="17" t="s">
        <v>9</v>
      </c>
      <c r="I69" s="15" t="s">
        <v>10</v>
      </c>
      <c r="J69" s="17" t="s">
        <v>11</v>
      </c>
      <c r="K69" s="17" t="s">
        <v>12</v>
      </c>
    </row>
    <row r="70" spans="1:11" s="40" customFormat="1" ht="58.5" customHeight="1">
      <c r="A70" s="19">
        <v>1</v>
      </c>
      <c r="B70" s="20" t="s">
        <v>86</v>
      </c>
      <c r="C70" s="20"/>
      <c r="D70" s="21" t="s">
        <v>17</v>
      </c>
      <c r="E70" s="19" t="s">
        <v>23</v>
      </c>
      <c r="F70" s="22">
        <v>250</v>
      </c>
      <c r="G70" s="23">
        <v>0</v>
      </c>
      <c r="H70" s="24">
        <f>ROUND(PRODUCT(F70:G70),2)</f>
        <v>0</v>
      </c>
      <c r="I70" s="25">
        <v>8</v>
      </c>
      <c r="J70" s="23">
        <f>ROUND(PRODUCT(H70,1+I70/100),2)</f>
        <v>0</v>
      </c>
      <c r="K70" s="23"/>
    </row>
    <row r="71" spans="1:11" s="40" customFormat="1" ht="66.75" customHeight="1" thickBot="1">
      <c r="A71" s="19">
        <v>2</v>
      </c>
      <c r="B71" s="20" t="s">
        <v>87</v>
      </c>
      <c r="C71" s="20"/>
      <c r="D71" s="21" t="s">
        <v>17</v>
      </c>
      <c r="E71" s="19" t="s">
        <v>23</v>
      </c>
      <c r="F71" s="22">
        <v>5000</v>
      </c>
      <c r="G71" s="23">
        <v>0</v>
      </c>
      <c r="H71" s="24">
        <f>ROUND(PRODUCT(F71:G71),2)</f>
        <v>0</v>
      </c>
      <c r="I71" s="25">
        <v>8</v>
      </c>
      <c r="J71" s="30">
        <f>ROUND(PRODUCT(H71,1+I71/100),2)</f>
        <v>0</v>
      </c>
      <c r="K71" s="30"/>
    </row>
    <row r="72" spans="1:11" s="40" customFormat="1" ht="17.25" customHeight="1" thickBot="1">
      <c r="A72" s="31"/>
      <c r="B72" s="80"/>
      <c r="C72" s="81"/>
      <c r="D72" s="34"/>
      <c r="E72" s="31"/>
      <c r="F72" s="82"/>
      <c r="G72" s="36" t="s">
        <v>35</v>
      </c>
      <c r="H72" s="71">
        <f>SUM(H70:H71)</f>
        <v>0</v>
      </c>
      <c r="I72" s="38"/>
      <c r="J72" s="71">
        <f>SUM(J70:J71)</f>
        <v>0</v>
      </c>
      <c r="K72" s="72"/>
    </row>
    <row r="73" spans="1:11" s="51" customFormat="1" ht="16.5" thickBot="1">
      <c r="A73" s="5" t="s">
        <v>88</v>
      </c>
      <c r="B73" s="83"/>
      <c r="C73" s="84"/>
      <c r="D73" s="85"/>
      <c r="E73" s="86"/>
      <c r="F73" s="87"/>
      <c r="G73" s="88"/>
      <c r="H73" s="88"/>
      <c r="I73" s="89"/>
      <c r="J73" s="88"/>
      <c r="K73" s="88"/>
    </row>
    <row r="74" spans="1:11" s="18" customFormat="1" ht="34.5" thickBot="1">
      <c r="A74" s="14" t="s">
        <v>2</v>
      </c>
      <c r="B74" s="15" t="s">
        <v>3</v>
      </c>
      <c r="C74" s="15" t="s">
        <v>4</v>
      </c>
      <c r="D74" s="15" t="s">
        <v>5</v>
      </c>
      <c r="E74" s="15" t="s">
        <v>6</v>
      </c>
      <c r="F74" s="16" t="s">
        <v>7</v>
      </c>
      <c r="G74" s="15" t="s">
        <v>8</v>
      </c>
      <c r="H74" s="17" t="s">
        <v>9</v>
      </c>
      <c r="I74" s="15" t="s">
        <v>10</v>
      </c>
      <c r="J74" s="17" t="s">
        <v>11</v>
      </c>
      <c r="K74" s="17" t="s">
        <v>12</v>
      </c>
    </row>
    <row r="75" spans="1:11" s="40" customFormat="1" ht="33.75">
      <c r="A75" s="52">
        <v>1</v>
      </c>
      <c r="B75" s="20" t="s">
        <v>89</v>
      </c>
      <c r="C75" s="20"/>
      <c r="D75" s="21" t="s">
        <v>90</v>
      </c>
      <c r="E75" s="19" t="s">
        <v>15</v>
      </c>
      <c r="F75" s="22">
        <v>13800</v>
      </c>
      <c r="G75" s="23">
        <v>0</v>
      </c>
      <c r="H75" s="24">
        <f t="shared" ref="H75:H83" si="4">ROUND(PRODUCT(F75:G75),2)</f>
        <v>0</v>
      </c>
      <c r="I75" s="25">
        <v>8</v>
      </c>
      <c r="J75" s="23">
        <f t="shared" ref="J75:J83" si="5">ROUND(PRODUCT(H75,1+I75/100),2)</f>
        <v>0</v>
      </c>
      <c r="K75" s="23"/>
    </row>
    <row r="76" spans="1:11" s="40" customFormat="1" ht="35.25" customHeight="1">
      <c r="A76" s="52">
        <f t="shared" ref="A76:A83" si="6">A75+1</f>
        <v>2</v>
      </c>
      <c r="B76" s="20" t="s">
        <v>91</v>
      </c>
      <c r="C76" s="20"/>
      <c r="D76" s="21" t="s">
        <v>90</v>
      </c>
      <c r="E76" s="19" t="s">
        <v>15</v>
      </c>
      <c r="F76" s="22">
        <v>1656</v>
      </c>
      <c r="G76" s="23">
        <v>0</v>
      </c>
      <c r="H76" s="24">
        <f t="shared" si="4"/>
        <v>0</v>
      </c>
      <c r="I76" s="25">
        <v>8</v>
      </c>
      <c r="J76" s="23">
        <f t="shared" si="5"/>
        <v>0</v>
      </c>
      <c r="K76" s="23"/>
    </row>
    <row r="77" spans="1:11" s="40" customFormat="1" ht="35.25" customHeight="1">
      <c r="A77" s="52">
        <f>A75+1</f>
        <v>2</v>
      </c>
      <c r="B77" s="20" t="s">
        <v>92</v>
      </c>
      <c r="C77" s="20"/>
      <c r="D77" s="21" t="s">
        <v>90</v>
      </c>
      <c r="E77" s="19" t="s">
        <v>15</v>
      </c>
      <c r="F77" s="22">
        <v>368</v>
      </c>
      <c r="G77" s="23">
        <v>0</v>
      </c>
      <c r="H77" s="24">
        <f t="shared" si="4"/>
        <v>0</v>
      </c>
      <c r="I77" s="25">
        <v>8</v>
      </c>
      <c r="J77" s="23">
        <f t="shared" si="5"/>
        <v>0</v>
      </c>
      <c r="K77" s="23"/>
    </row>
    <row r="78" spans="1:11" s="40" customFormat="1" ht="35.25" customHeight="1">
      <c r="A78" s="52">
        <f>A76+1</f>
        <v>3</v>
      </c>
      <c r="B78" s="20" t="s">
        <v>93</v>
      </c>
      <c r="C78" s="20"/>
      <c r="D78" s="21" t="s">
        <v>90</v>
      </c>
      <c r="E78" s="19" t="s">
        <v>15</v>
      </c>
      <c r="F78" s="22">
        <v>138</v>
      </c>
      <c r="G78" s="23">
        <v>0</v>
      </c>
      <c r="H78" s="24">
        <f t="shared" si="4"/>
        <v>0</v>
      </c>
      <c r="I78" s="25">
        <v>8</v>
      </c>
      <c r="J78" s="23">
        <f t="shared" si="5"/>
        <v>0</v>
      </c>
      <c r="K78" s="23"/>
    </row>
    <row r="79" spans="1:11" s="40" customFormat="1" ht="35.25" customHeight="1">
      <c r="A79" s="52">
        <f t="shared" si="6"/>
        <v>4</v>
      </c>
      <c r="B79" s="20" t="s">
        <v>94</v>
      </c>
      <c r="C79" s="20"/>
      <c r="D79" s="21" t="s">
        <v>90</v>
      </c>
      <c r="E79" s="19" t="s">
        <v>15</v>
      </c>
      <c r="F79" s="22">
        <v>1242</v>
      </c>
      <c r="G79" s="23">
        <v>0</v>
      </c>
      <c r="H79" s="24">
        <f t="shared" si="4"/>
        <v>0</v>
      </c>
      <c r="I79" s="25">
        <v>8</v>
      </c>
      <c r="J79" s="23">
        <f t="shared" si="5"/>
        <v>0</v>
      </c>
      <c r="K79" s="23"/>
    </row>
    <row r="80" spans="1:11" s="40" customFormat="1" ht="33.75">
      <c r="A80" s="52">
        <f t="shared" si="6"/>
        <v>5</v>
      </c>
      <c r="B80" s="20" t="s">
        <v>95</v>
      </c>
      <c r="C80" s="20"/>
      <c r="D80" s="21" t="s">
        <v>90</v>
      </c>
      <c r="E80" s="19" t="s">
        <v>15</v>
      </c>
      <c r="F80" s="22">
        <v>1932</v>
      </c>
      <c r="G80" s="23">
        <v>0</v>
      </c>
      <c r="H80" s="24">
        <f t="shared" si="4"/>
        <v>0</v>
      </c>
      <c r="I80" s="25">
        <v>8</v>
      </c>
      <c r="J80" s="23">
        <f t="shared" si="5"/>
        <v>0</v>
      </c>
      <c r="K80" s="23"/>
    </row>
    <row r="81" spans="1:11" s="40" customFormat="1" ht="35.25" customHeight="1">
      <c r="A81" s="52">
        <f t="shared" si="6"/>
        <v>6</v>
      </c>
      <c r="B81" s="20" t="s">
        <v>96</v>
      </c>
      <c r="C81" s="20"/>
      <c r="D81" s="21" t="s">
        <v>14</v>
      </c>
      <c r="E81" s="19" t="s">
        <v>15</v>
      </c>
      <c r="F81" s="22">
        <v>1090</v>
      </c>
      <c r="G81" s="23">
        <v>0</v>
      </c>
      <c r="H81" s="24">
        <f t="shared" si="4"/>
        <v>0</v>
      </c>
      <c r="I81" s="25">
        <v>8</v>
      </c>
      <c r="J81" s="23">
        <f t="shared" si="5"/>
        <v>0</v>
      </c>
      <c r="K81" s="26"/>
    </row>
    <row r="82" spans="1:11" s="40" customFormat="1" ht="33.75">
      <c r="A82" s="52">
        <f t="shared" si="6"/>
        <v>7</v>
      </c>
      <c r="B82" s="20" t="s">
        <v>97</v>
      </c>
      <c r="C82" s="20"/>
      <c r="D82" s="21" t="s">
        <v>14</v>
      </c>
      <c r="E82" s="19" t="s">
        <v>15</v>
      </c>
      <c r="F82" s="22">
        <v>1040</v>
      </c>
      <c r="G82" s="23">
        <v>0</v>
      </c>
      <c r="H82" s="24">
        <f t="shared" si="4"/>
        <v>0</v>
      </c>
      <c r="I82" s="25">
        <v>8</v>
      </c>
      <c r="J82" s="23">
        <f t="shared" si="5"/>
        <v>0</v>
      </c>
      <c r="K82" s="23"/>
    </row>
    <row r="83" spans="1:11" s="40" customFormat="1" ht="34.5" thickBot="1">
      <c r="A83" s="52">
        <f t="shared" si="6"/>
        <v>8</v>
      </c>
      <c r="B83" s="20" t="s">
        <v>98</v>
      </c>
      <c r="C83" s="20"/>
      <c r="D83" s="21" t="s">
        <v>14</v>
      </c>
      <c r="E83" s="19" t="s">
        <v>15</v>
      </c>
      <c r="F83" s="22">
        <v>250</v>
      </c>
      <c r="G83" s="23">
        <v>0</v>
      </c>
      <c r="H83" s="24">
        <f t="shared" si="4"/>
        <v>0</v>
      </c>
      <c r="I83" s="25">
        <v>8</v>
      </c>
      <c r="J83" s="23">
        <f t="shared" si="5"/>
        <v>0</v>
      </c>
      <c r="K83" s="23"/>
    </row>
    <row r="84" spans="1:11" s="40" customFormat="1" ht="17.25" customHeight="1" thickBot="1">
      <c r="A84" s="65"/>
      <c r="B84" s="80"/>
      <c r="C84" s="81"/>
      <c r="D84" s="34"/>
      <c r="E84" s="31"/>
      <c r="F84" s="82"/>
      <c r="G84" s="36" t="s">
        <v>35</v>
      </c>
      <c r="H84" s="71">
        <f>SUM(H75:H83)</f>
        <v>0</v>
      </c>
      <c r="I84" s="38"/>
      <c r="J84" s="71">
        <f>SUM(J75:J83)</f>
        <v>0</v>
      </c>
      <c r="K84" s="72"/>
    </row>
    <row r="85" spans="1:11" ht="16.5" thickBot="1">
      <c r="A85" s="90" t="s">
        <v>99</v>
      </c>
    </row>
    <row r="86" spans="1:11" s="18" customFormat="1" ht="34.5" thickBot="1">
      <c r="A86" s="14" t="s">
        <v>2</v>
      </c>
      <c r="B86" s="15" t="s">
        <v>3</v>
      </c>
      <c r="C86" s="15" t="s">
        <v>4</v>
      </c>
      <c r="D86" s="15" t="s">
        <v>5</v>
      </c>
      <c r="E86" s="15" t="s">
        <v>6</v>
      </c>
      <c r="F86" s="16" t="s">
        <v>7</v>
      </c>
      <c r="G86" s="15" t="s">
        <v>8</v>
      </c>
      <c r="H86" s="17" t="s">
        <v>9</v>
      </c>
      <c r="I86" s="15" t="s">
        <v>10</v>
      </c>
      <c r="J86" s="17" t="s">
        <v>11</v>
      </c>
      <c r="K86" s="17" t="s">
        <v>12</v>
      </c>
    </row>
    <row r="87" spans="1:11" ht="39" customHeight="1">
      <c r="A87" s="52">
        <v>1</v>
      </c>
      <c r="B87" s="20" t="s">
        <v>100</v>
      </c>
      <c r="C87" s="93"/>
      <c r="D87" s="19" t="s">
        <v>101</v>
      </c>
      <c r="E87" s="94" t="s">
        <v>102</v>
      </c>
      <c r="F87" s="19">
        <v>300</v>
      </c>
      <c r="G87" s="23">
        <v>0</v>
      </c>
      <c r="H87" s="24">
        <f>ROUND(PRODUCT(F87:G87),2)</f>
        <v>0</v>
      </c>
      <c r="I87" s="25">
        <v>8</v>
      </c>
      <c r="J87" s="23">
        <f>ROUND(PRODUCT(H87,1+I87/100),2)</f>
        <v>0</v>
      </c>
      <c r="K87" s="23"/>
    </row>
    <row r="88" spans="1:11" ht="34.5" thickBot="1">
      <c r="A88" s="52">
        <v>2</v>
      </c>
      <c r="B88" s="20" t="s">
        <v>103</v>
      </c>
      <c r="C88" s="93"/>
      <c r="D88" s="19" t="s">
        <v>101</v>
      </c>
      <c r="E88" s="94" t="s">
        <v>104</v>
      </c>
      <c r="F88" s="19">
        <v>200</v>
      </c>
      <c r="G88" s="23">
        <v>0</v>
      </c>
      <c r="H88" s="24">
        <f>ROUND(PRODUCT(F88:G88),2)</f>
        <v>0</v>
      </c>
      <c r="I88" s="25">
        <v>8</v>
      </c>
      <c r="J88" s="23">
        <f>ROUND(PRODUCT(H88,1+I88/100),2)</f>
        <v>0</v>
      </c>
      <c r="K88" s="23"/>
    </row>
    <row r="89" spans="1:11" ht="17.25" customHeight="1" thickBot="1">
      <c r="G89" s="36" t="s">
        <v>35</v>
      </c>
      <c r="H89" s="71">
        <f>SUM(H87:H88)</f>
        <v>0</v>
      </c>
      <c r="I89" s="38"/>
      <c r="J89" s="71">
        <f>SUM(J87:J88)</f>
        <v>0</v>
      </c>
      <c r="K89" s="72"/>
    </row>
    <row r="90" spans="1:11" s="51" customFormat="1" ht="16.5" thickBot="1">
      <c r="A90" s="5" t="s">
        <v>105</v>
      </c>
      <c r="B90" s="73"/>
      <c r="C90" s="74"/>
      <c r="D90" s="75"/>
      <c r="E90" s="74"/>
      <c r="F90" s="76"/>
      <c r="G90" s="77"/>
      <c r="H90" s="78"/>
      <c r="I90" s="79"/>
      <c r="J90" s="78"/>
      <c r="K90" s="78"/>
    </row>
    <row r="91" spans="1:11" s="18" customFormat="1" ht="34.5" thickBot="1">
      <c r="A91" s="14" t="s">
        <v>2</v>
      </c>
      <c r="B91" s="15" t="s">
        <v>3</v>
      </c>
      <c r="C91" s="15" t="s">
        <v>4</v>
      </c>
      <c r="D91" s="15" t="s">
        <v>5</v>
      </c>
      <c r="E91" s="15" t="s">
        <v>6</v>
      </c>
      <c r="F91" s="16" t="s">
        <v>7</v>
      </c>
      <c r="G91" s="15" t="s">
        <v>8</v>
      </c>
      <c r="H91" s="17" t="s">
        <v>9</v>
      </c>
      <c r="I91" s="15" t="s">
        <v>10</v>
      </c>
      <c r="J91" s="17" t="s">
        <v>11</v>
      </c>
      <c r="K91" s="17" t="s">
        <v>12</v>
      </c>
    </row>
    <row r="92" spans="1:11" s="40" customFormat="1" ht="71.25" customHeight="1">
      <c r="A92" s="19">
        <v>1</v>
      </c>
      <c r="B92" s="20" t="s">
        <v>106</v>
      </c>
      <c r="C92" s="19"/>
      <c r="D92" s="21" t="s">
        <v>107</v>
      </c>
      <c r="E92" s="19" t="s">
        <v>23</v>
      </c>
      <c r="F92" s="22">
        <v>18000</v>
      </c>
      <c r="G92" s="23">
        <v>0</v>
      </c>
      <c r="H92" s="24">
        <f t="shared" ref="H92:H97" si="7">ROUND(PRODUCT(F92:G92),2)</f>
        <v>0</v>
      </c>
      <c r="I92" s="25">
        <v>8</v>
      </c>
      <c r="J92" s="23">
        <f t="shared" ref="J92:J97" si="8">ROUND(PRODUCT(H92,1+I92/100),2)</f>
        <v>0</v>
      </c>
      <c r="K92" s="95"/>
    </row>
    <row r="93" spans="1:11" s="40" customFormat="1" ht="60" customHeight="1">
      <c r="A93" s="19">
        <f>A92+1</f>
        <v>2</v>
      </c>
      <c r="B93" s="20" t="s">
        <v>108</v>
      </c>
      <c r="C93" s="19"/>
      <c r="D93" s="19" t="s">
        <v>107</v>
      </c>
      <c r="E93" s="19" t="s">
        <v>23</v>
      </c>
      <c r="F93" s="22">
        <v>7400</v>
      </c>
      <c r="G93" s="23">
        <v>0</v>
      </c>
      <c r="H93" s="24">
        <f t="shared" si="7"/>
        <v>0</v>
      </c>
      <c r="I93" s="25">
        <v>8</v>
      </c>
      <c r="J93" s="23">
        <f t="shared" si="8"/>
        <v>0</v>
      </c>
      <c r="K93" s="95"/>
    </row>
    <row r="94" spans="1:11" s="40" customFormat="1" ht="63" customHeight="1">
      <c r="A94" s="19">
        <f>A93+1</f>
        <v>3</v>
      </c>
      <c r="B94" s="20" t="s">
        <v>109</v>
      </c>
      <c r="C94" s="19"/>
      <c r="D94" s="19" t="s">
        <v>107</v>
      </c>
      <c r="E94" s="19" t="s">
        <v>23</v>
      </c>
      <c r="F94" s="22">
        <v>200</v>
      </c>
      <c r="G94" s="23">
        <v>0</v>
      </c>
      <c r="H94" s="24">
        <f t="shared" si="7"/>
        <v>0</v>
      </c>
      <c r="I94" s="25">
        <v>8</v>
      </c>
      <c r="J94" s="23">
        <f t="shared" si="8"/>
        <v>0</v>
      </c>
      <c r="K94" s="95"/>
    </row>
    <row r="95" spans="1:11" s="40" customFormat="1" ht="70.5" customHeight="1">
      <c r="A95" s="19">
        <f>A94+1</f>
        <v>4</v>
      </c>
      <c r="B95" s="20" t="s">
        <v>110</v>
      </c>
      <c r="C95" s="19"/>
      <c r="D95" s="19" t="s">
        <v>107</v>
      </c>
      <c r="E95" s="19" t="s">
        <v>23</v>
      </c>
      <c r="F95" s="22">
        <v>2000</v>
      </c>
      <c r="G95" s="23">
        <v>0</v>
      </c>
      <c r="H95" s="24">
        <f t="shared" si="7"/>
        <v>0</v>
      </c>
      <c r="I95" s="25">
        <v>8</v>
      </c>
      <c r="J95" s="23">
        <f t="shared" si="8"/>
        <v>0</v>
      </c>
      <c r="K95" s="95"/>
    </row>
    <row r="96" spans="1:11" s="40" customFormat="1" ht="67.5">
      <c r="A96" s="19">
        <f>A95+1</f>
        <v>5</v>
      </c>
      <c r="B96" s="20" t="s">
        <v>111</v>
      </c>
      <c r="C96" s="19"/>
      <c r="D96" s="19" t="s">
        <v>107</v>
      </c>
      <c r="E96" s="19" t="s">
        <v>23</v>
      </c>
      <c r="F96" s="22">
        <v>4200</v>
      </c>
      <c r="G96" s="23">
        <v>0</v>
      </c>
      <c r="H96" s="24">
        <f t="shared" si="7"/>
        <v>0</v>
      </c>
      <c r="I96" s="25">
        <v>8</v>
      </c>
      <c r="J96" s="23">
        <f t="shared" si="8"/>
        <v>0</v>
      </c>
      <c r="K96" s="95"/>
    </row>
    <row r="97" spans="1:11" s="40" customFormat="1" ht="57" thickBot="1">
      <c r="A97" s="19">
        <f>A96+1</f>
        <v>6</v>
      </c>
      <c r="B97" s="20" t="s">
        <v>112</v>
      </c>
      <c r="C97" s="19"/>
      <c r="D97" s="19" t="s">
        <v>107</v>
      </c>
      <c r="E97" s="19" t="s">
        <v>23</v>
      </c>
      <c r="F97" s="22">
        <v>5300</v>
      </c>
      <c r="G97" s="23">
        <v>0</v>
      </c>
      <c r="H97" s="24">
        <f t="shared" si="7"/>
        <v>0</v>
      </c>
      <c r="I97" s="25">
        <v>8</v>
      </c>
      <c r="J97" s="23">
        <f t="shared" si="8"/>
        <v>0</v>
      </c>
      <c r="K97" s="95"/>
    </row>
    <row r="98" spans="1:11" s="40" customFormat="1" ht="17.25" customHeight="1" thickBot="1">
      <c r="A98" s="31"/>
      <c r="B98" s="80"/>
      <c r="C98" s="81"/>
      <c r="D98" s="34"/>
      <c r="E98" s="31"/>
      <c r="F98" s="82"/>
      <c r="G98" s="36" t="s">
        <v>35</v>
      </c>
      <c r="H98" s="71">
        <f>SUM(H92:H97)</f>
        <v>0</v>
      </c>
      <c r="I98" s="38"/>
      <c r="J98" s="71">
        <f>SUM(J92:J97)</f>
        <v>0</v>
      </c>
      <c r="K98" s="72"/>
    </row>
    <row r="99" spans="1:11" s="40" customFormat="1" ht="29.25" customHeight="1">
      <c r="A99" s="296" t="s">
        <v>113</v>
      </c>
      <c r="B99" s="296"/>
      <c r="C99" s="296"/>
      <c r="D99" s="296"/>
      <c r="E99" s="296"/>
      <c r="F99" s="296"/>
      <c r="G99" s="296"/>
      <c r="H99" s="296"/>
      <c r="I99" s="296"/>
      <c r="J99" s="296"/>
      <c r="K99" s="296"/>
    </row>
    <row r="100" spans="1:11" s="99" customFormat="1" ht="18" customHeight="1" thickBot="1">
      <c r="A100" s="297" t="s">
        <v>114</v>
      </c>
      <c r="B100" s="297"/>
      <c r="C100" s="297"/>
      <c r="D100" s="297"/>
      <c r="E100" s="297"/>
      <c r="F100" s="31"/>
      <c r="G100" s="96"/>
      <c r="H100" s="97"/>
      <c r="I100" s="98"/>
      <c r="J100" s="97"/>
      <c r="K100" s="97"/>
    </row>
    <row r="101" spans="1:11" s="27" customFormat="1" ht="34.5" thickBot="1">
      <c r="A101" s="14" t="s">
        <v>2</v>
      </c>
      <c r="B101" s="15" t="s">
        <v>3</v>
      </c>
      <c r="C101" s="15" t="s">
        <v>4</v>
      </c>
      <c r="D101" s="15" t="s">
        <v>5</v>
      </c>
      <c r="E101" s="15" t="s">
        <v>6</v>
      </c>
      <c r="F101" s="16" t="s">
        <v>7</v>
      </c>
      <c r="G101" s="15" t="s">
        <v>115</v>
      </c>
      <c r="H101" s="17" t="s">
        <v>116</v>
      </c>
      <c r="I101" s="15" t="s">
        <v>117</v>
      </c>
      <c r="J101" s="17" t="s">
        <v>118</v>
      </c>
      <c r="K101" s="17" t="s">
        <v>12</v>
      </c>
    </row>
    <row r="102" spans="1:11" s="27" customFormat="1" ht="33.75">
      <c r="A102" s="100">
        <v>1</v>
      </c>
      <c r="B102" s="20" t="s">
        <v>119</v>
      </c>
      <c r="C102" s="19"/>
      <c r="D102" s="19" t="s">
        <v>120</v>
      </c>
      <c r="E102" s="19" t="s">
        <v>23</v>
      </c>
      <c r="F102" s="101">
        <v>300</v>
      </c>
      <c r="G102" s="23">
        <v>0</v>
      </c>
      <c r="H102" s="24">
        <f>ROUND(PRODUCT(F102:G102),2)</f>
        <v>0</v>
      </c>
      <c r="I102" s="25">
        <v>23</v>
      </c>
      <c r="J102" s="23">
        <f>ROUND(PRODUCT(H102,1+I102/100),2)</f>
        <v>0</v>
      </c>
      <c r="K102" s="102"/>
    </row>
    <row r="103" spans="1:11" s="40" customFormat="1" ht="48.75" customHeight="1">
      <c r="A103" s="52">
        <v>2</v>
      </c>
      <c r="B103" s="56" t="s">
        <v>121</v>
      </c>
      <c r="C103" s="56"/>
      <c r="D103" s="54" t="s">
        <v>120</v>
      </c>
      <c r="E103" s="19" t="s">
        <v>23</v>
      </c>
      <c r="F103" s="55">
        <v>50</v>
      </c>
      <c r="G103" s="30">
        <v>0</v>
      </c>
      <c r="H103" s="24">
        <f t="shared" ref="H103:H104" si="9">ROUND(PRODUCT(F103:G103),2)</f>
        <v>0</v>
      </c>
      <c r="I103" s="25">
        <v>23</v>
      </c>
      <c r="J103" s="23">
        <f t="shared" ref="J103:J104" si="10">ROUND(PRODUCT(H103,1+I103/100),2)</f>
        <v>0</v>
      </c>
      <c r="K103" s="30"/>
    </row>
    <row r="104" spans="1:11" s="40" customFormat="1" ht="45.75" thickBot="1">
      <c r="A104" s="52">
        <v>3</v>
      </c>
      <c r="B104" s="56" t="s">
        <v>122</v>
      </c>
      <c r="C104" s="56"/>
      <c r="D104" s="54" t="s">
        <v>120</v>
      </c>
      <c r="E104" s="19" t="s">
        <v>23</v>
      </c>
      <c r="F104" s="55">
        <v>16</v>
      </c>
      <c r="G104" s="30">
        <v>0</v>
      </c>
      <c r="H104" s="24">
        <f t="shared" si="9"/>
        <v>0</v>
      </c>
      <c r="I104" s="25">
        <v>23</v>
      </c>
      <c r="J104" s="23">
        <f t="shared" si="10"/>
        <v>0</v>
      </c>
      <c r="K104" s="30"/>
    </row>
    <row r="105" spans="1:11" s="40" customFormat="1" ht="17.25" customHeight="1" thickBot="1">
      <c r="A105" s="65"/>
      <c r="B105" s="66"/>
      <c r="C105" s="103"/>
      <c r="D105" s="68"/>
      <c r="E105" s="65"/>
      <c r="F105" s="70"/>
      <c r="G105" s="36" t="s">
        <v>35</v>
      </c>
      <c r="H105" s="71">
        <f>SUM(H102:H104)</f>
        <v>0</v>
      </c>
      <c r="I105" s="38"/>
      <c r="J105" s="71">
        <f>SUM(J102:J104)</f>
        <v>0</v>
      </c>
      <c r="K105" s="72"/>
    </row>
    <row r="106" spans="1:11" s="27" customFormat="1" ht="15" customHeight="1">
      <c r="A106" s="31"/>
      <c r="B106" s="104" t="s">
        <v>123</v>
      </c>
      <c r="C106" s="33"/>
      <c r="D106" s="34"/>
      <c r="E106" s="31"/>
      <c r="F106" s="35"/>
      <c r="G106" s="36"/>
      <c r="H106" s="105"/>
      <c r="I106" s="38"/>
      <c r="J106" s="106"/>
      <c r="K106" s="39"/>
    </row>
    <row r="107" spans="1:11" s="112" customFormat="1" ht="16.5" thickBot="1">
      <c r="A107" s="5" t="s">
        <v>124</v>
      </c>
      <c r="B107" s="107"/>
      <c r="C107" s="108"/>
      <c r="D107" s="109"/>
      <c r="E107" s="108"/>
      <c r="F107" s="76"/>
      <c r="G107" s="77"/>
      <c r="H107" s="110"/>
      <c r="I107" s="111"/>
      <c r="J107" s="110"/>
      <c r="K107" s="110"/>
    </row>
    <row r="108" spans="1:11" s="18" customFormat="1" ht="34.5" thickBot="1">
      <c r="A108" s="14" t="s">
        <v>2</v>
      </c>
      <c r="B108" s="15" t="s">
        <v>3</v>
      </c>
      <c r="C108" s="15" t="s">
        <v>4</v>
      </c>
      <c r="D108" s="15" t="s">
        <v>5</v>
      </c>
      <c r="E108" s="15" t="s">
        <v>6</v>
      </c>
      <c r="F108" s="16" t="s">
        <v>7</v>
      </c>
      <c r="G108" s="15" t="s">
        <v>8</v>
      </c>
      <c r="H108" s="17" t="s">
        <v>9</v>
      </c>
      <c r="I108" s="15" t="s">
        <v>10</v>
      </c>
      <c r="J108" s="17" t="s">
        <v>11</v>
      </c>
      <c r="K108" s="17" t="s">
        <v>12</v>
      </c>
    </row>
    <row r="109" spans="1:11" s="40" customFormat="1" ht="23.25" customHeight="1">
      <c r="A109" s="52">
        <v>1</v>
      </c>
      <c r="B109" s="56" t="s">
        <v>125</v>
      </c>
      <c r="C109" s="56"/>
      <c r="D109" s="54" t="s">
        <v>80</v>
      </c>
      <c r="E109" s="19" t="s">
        <v>23</v>
      </c>
      <c r="F109" s="55">
        <v>100</v>
      </c>
      <c r="G109" s="30">
        <v>0</v>
      </c>
      <c r="H109" s="24">
        <f>ROUND(PRODUCT(F109:G109),2)</f>
        <v>0</v>
      </c>
      <c r="I109" s="25">
        <v>8</v>
      </c>
      <c r="J109" s="30">
        <f>ROUND(PRODUCT(H109,1+I109/100),2)</f>
        <v>0</v>
      </c>
      <c r="K109" s="30"/>
    </row>
    <row r="110" spans="1:11" s="40" customFormat="1" ht="23.25" customHeight="1">
      <c r="A110" s="52">
        <v>2</v>
      </c>
      <c r="B110" s="56" t="s">
        <v>126</v>
      </c>
      <c r="C110" s="56"/>
      <c r="D110" s="54" t="s">
        <v>80</v>
      </c>
      <c r="E110" s="19" t="s">
        <v>23</v>
      </c>
      <c r="F110" s="55">
        <v>75</v>
      </c>
      <c r="G110" s="30">
        <v>0</v>
      </c>
      <c r="H110" s="24">
        <f t="shared" ref="H110:H111" si="11">ROUND(PRODUCT(F110:G110),2)</f>
        <v>0</v>
      </c>
      <c r="I110" s="25">
        <v>8</v>
      </c>
      <c r="J110" s="30">
        <f>ROUND(PRODUCT(H110,1+I110/100),2)</f>
        <v>0</v>
      </c>
      <c r="K110" s="30"/>
    </row>
    <row r="111" spans="1:11" s="40" customFormat="1" ht="23.25" customHeight="1" thickBot="1">
      <c r="A111" s="52">
        <v>3</v>
      </c>
      <c r="B111" s="56" t="s">
        <v>127</v>
      </c>
      <c r="C111" s="56"/>
      <c r="D111" s="54" t="s">
        <v>80</v>
      </c>
      <c r="E111" s="19" t="s">
        <v>23</v>
      </c>
      <c r="F111" s="55">
        <v>20</v>
      </c>
      <c r="G111" s="30">
        <v>0</v>
      </c>
      <c r="H111" s="24">
        <f t="shared" si="11"/>
        <v>0</v>
      </c>
      <c r="I111" s="25">
        <v>8</v>
      </c>
      <c r="J111" s="113">
        <f>ROUND(PRODUCT(H111,1+I111/100),2)</f>
        <v>0</v>
      </c>
      <c r="K111" s="30"/>
    </row>
    <row r="112" spans="1:11" s="40" customFormat="1" ht="17.25" customHeight="1" thickBot="1">
      <c r="A112" s="65"/>
      <c r="B112" s="66"/>
      <c r="C112" s="103"/>
      <c r="D112" s="68"/>
      <c r="E112" s="65"/>
      <c r="F112" s="70"/>
      <c r="G112" s="36" t="s">
        <v>35</v>
      </c>
      <c r="H112" s="71">
        <f>SUM(H109:H111)</f>
        <v>0</v>
      </c>
      <c r="I112" s="38"/>
      <c r="J112" s="71">
        <f>SUM(J109:J111)</f>
        <v>0</v>
      </c>
      <c r="K112" s="72"/>
    </row>
    <row r="113" spans="1:13" s="51" customFormat="1" ht="16.5" thickBot="1">
      <c r="A113" s="5" t="s">
        <v>128</v>
      </c>
      <c r="B113" s="107"/>
      <c r="C113" s="108"/>
      <c r="D113" s="109"/>
      <c r="E113" s="108"/>
      <c r="F113" s="76"/>
      <c r="G113" s="77"/>
      <c r="H113" s="110"/>
      <c r="I113" s="111"/>
      <c r="J113" s="110"/>
      <c r="K113" s="110"/>
    </row>
    <row r="114" spans="1:13" s="18" customFormat="1" ht="34.5" thickBot="1">
      <c r="A114" s="14" t="s">
        <v>2</v>
      </c>
      <c r="B114" s="15" t="s">
        <v>3</v>
      </c>
      <c r="C114" s="15" t="s">
        <v>4</v>
      </c>
      <c r="D114" s="15" t="s">
        <v>5</v>
      </c>
      <c r="E114" s="15" t="s">
        <v>6</v>
      </c>
      <c r="F114" s="16" t="s">
        <v>7</v>
      </c>
      <c r="G114" s="15" t="s">
        <v>8</v>
      </c>
      <c r="H114" s="17" t="s">
        <v>9</v>
      </c>
      <c r="I114" s="15" t="s">
        <v>10</v>
      </c>
      <c r="J114" s="17" t="s">
        <v>11</v>
      </c>
      <c r="K114" s="17" t="s">
        <v>12</v>
      </c>
    </row>
    <row r="115" spans="1:13" s="40" customFormat="1" ht="22.5" customHeight="1">
      <c r="A115" s="52">
        <v>1</v>
      </c>
      <c r="B115" s="56" t="s">
        <v>129</v>
      </c>
      <c r="C115" s="56"/>
      <c r="D115" s="54" t="s">
        <v>80</v>
      </c>
      <c r="E115" s="19" t="s">
        <v>23</v>
      </c>
      <c r="F115" s="55">
        <v>30</v>
      </c>
      <c r="G115" s="23">
        <v>0</v>
      </c>
      <c r="H115" s="24">
        <f t="shared" ref="H115:H127" si="12">ROUND(PRODUCT(F115:G115),2)</f>
        <v>0</v>
      </c>
      <c r="I115" s="25">
        <v>8</v>
      </c>
      <c r="J115" s="23">
        <f t="shared" ref="J115:J127" si="13">ROUND(PRODUCT(H115,1+I115/100),2)</f>
        <v>0</v>
      </c>
      <c r="K115" s="23"/>
      <c r="M115" s="114"/>
    </row>
    <row r="116" spans="1:13" s="40" customFormat="1" ht="22.5" customHeight="1">
      <c r="A116" s="52">
        <f t="shared" ref="A116:A127" si="14">A115+1</f>
        <v>2</v>
      </c>
      <c r="B116" s="56" t="s">
        <v>130</v>
      </c>
      <c r="C116" s="56"/>
      <c r="D116" s="54" t="s">
        <v>80</v>
      </c>
      <c r="E116" s="19" t="s">
        <v>23</v>
      </c>
      <c r="F116" s="55">
        <v>530</v>
      </c>
      <c r="G116" s="23">
        <v>0</v>
      </c>
      <c r="H116" s="24">
        <f t="shared" si="12"/>
        <v>0</v>
      </c>
      <c r="I116" s="25">
        <v>8</v>
      </c>
      <c r="J116" s="23">
        <f t="shared" si="13"/>
        <v>0</v>
      </c>
      <c r="K116" s="23"/>
    </row>
    <row r="117" spans="1:13" s="40" customFormat="1" ht="56.25">
      <c r="A117" s="52">
        <f t="shared" si="14"/>
        <v>3</v>
      </c>
      <c r="B117" s="115" t="s">
        <v>131</v>
      </c>
      <c r="C117" s="56"/>
      <c r="D117" s="54" t="s">
        <v>80</v>
      </c>
      <c r="E117" s="19" t="s">
        <v>23</v>
      </c>
      <c r="F117" s="55">
        <v>50</v>
      </c>
      <c r="G117" s="23">
        <v>0</v>
      </c>
      <c r="H117" s="24">
        <f t="shared" si="12"/>
        <v>0</v>
      </c>
      <c r="I117" s="25">
        <v>8</v>
      </c>
      <c r="J117" s="23">
        <f t="shared" si="13"/>
        <v>0</v>
      </c>
      <c r="K117" s="23"/>
    </row>
    <row r="118" spans="1:13" s="40" customFormat="1" ht="56.25">
      <c r="A118" s="52">
        <f t="shared" si="14"/>
        <v>4</v>
      </c>
      <c r="B118" s="56" t="s">
        <v>132</v>
      </c>
      <c r="C118" s="56"/>
      <c r="D118" s="54" t="s">
        <v>80</v>
      </c>
      <c r="E118" s="19" t="s">
        <v>23</v>
      </c>
      <c r="F118" s="55">
        <v>60</v>
      </c>
      <c r="G118" s="23">
        <v>0</v>
      </c>
      <c r="H118" s="24">
        <f t="shared" si="12"/>
        <v>0</v>
      </c>
      <c r="I118" s="25">
        <v>8</v>
      </c>
      <c r="J118" s="23">
        <f t="shared" si="13"/>
        <v>0</v>
      </c>
      <c r="K118" s="23"/>
    </row>
    <row r="119" spans="1:13" s="40" customFormat="1" ht="56.25">
      <c r="A119" s="52">
        <f t="shared" si="14"/>
        <v>5</v>
      </c>
      <c r="B119" s="56" t="s">
        <v>133</v>
      </c>
      <c r="C119" s="56"/>
      <c r="D119" s="54" t="s">
        <v>80</v>
      </c>
      <c r="E119" s="19" t="s">
        <v>23</v>
      </c>
      <c r="F119" s="55">
        <v>75</v>
      </c>
      <c r="G119" s="23">
        <v>0</v>
      </c>
      <c r="H119" s="24">
        <f t="shared" si="12"/>
        <v>0</v>
      </c>
      <c r="I119" s="25">
        <v>8</v>
      </c>
      <c r="J119" s="23">
        <f t="shared" si="13"/>
        <v>0</v>
      </c>
      <c r="K119" s="23"/>
    </row>
    <row r="120" spans="1:13" s="40" customFormat="1" ht="51" customHeight="1">
      <c r="A120" s="52">
        <f t="shared" si="14"/>
        <v>6</v>
      </c>
      <c r="B120" s="56" t="s">
        <v>134</v>
      </c>
      <c r="C120" s="56"/>
      <c r="D120" s="54" t="s">
        <v>80</v>
      </c>
      <c r="E120" s="19" t="s">
        <v>23</v>
      </c>
      <c r="F120" s="55">
        <v>30</v>
      </c>
      <c r="G120" s="23">
        <v>0</v>
      </c>
      <c r="H120" s="24">
        <f t="shared" si="12"/>
        <v>0</v>
      </c>
      <c r="I120" s="25">
        <v>8</v>
      </c>
      <c r="J120" s="23">
        <f t="shared" si="13"/>
        <v>0</v>
      </c>
      <c r="K120" s="23"/>
    </row>
    <row r="121" spans="1:13" s="40" customFormat="1" ht="19.5" customHeight="1">
      <c r="A121" s="52">
        <f t="shared" si="14"/>
        <v>7</v>
      </c>
      <c r="B121" s="56" t="s">
        <v>135</v>
      </c>
      <c r="C121" s="56"/>
      <c r="D121" s="54" t="s">
        <v>80</v>
      </c>
      <c r="E121" s="19" t="s">
        <v>23</v>
      </c>
      <c r="F121" s="55">
        <v>700</v>
      </c>
      <c r="G121" s="23">
        <v>0</v>
      </c>
      <c r="H121" s="24">
        <f t="shared" si="12"/>
        <v>0</v>
      </c>
      <c r="I121" s="25">
        <v>8</v>
      </c>
      <c r="J121" s="23">
        <f t="shared" si="13"/>
        <v>0</v>
      </c>
      <c r="K121" s="23"/>
    </row>
    <row r="122" spans="1:13" s="40" customFormat="1" ht="23.25" customHeight="1">
      <c r="A122" s="52">
        <f t="shared" si="14"/>
        <v>8</v>
      </c>
      <c r="B122" s="56" t="s">
        <v>136</v>
      </c>
      <c r="C122" s="56"/>
      <c r="D122" s="54" t="s">
        <v>80</v>
      </c>
      <c r="E122" s="19" t="s">
        <v>23</v>
      </c>
      <c r="F122" s="55">
        <v>450</v>
      </c>
      <c r="G122" s="23">
        <v>0</v>
      </c>
      <c r="H122" s="24">
        <f t="shared" si="12"/>
        <v>0</v>
      </c>
      <c r="I122" s="25">
        <v>8</v>
      </c>
      <c r="J122" s="23">
        <f t="shared" si="13"/>
        <v>0</v>
      </c>
      <c r="K122" s="23"/>
    </row>
    <row r="123" spans="1:13" s="40" customFormat="1" ht="20.25" customHeight="1">
      <c r="A123" s="52">
        <f t="shared" si="14"/>
        <v>9</v>
      </c>
      <c r="B123" s="56" t="s">
        <v>137</v>
      </c>
      <c r="C123" s="56"/>
      <c r="D123" s="54" t="s">
        <v>80</v>
      </c>
      <c r="E123" s="19" t="s">
        <v>23</v>
      </c>
      <c r="F123" s="55">
        <v>35</v>
      </c>
      <c r="G123" s="23">
        <v>0</v>
      </c>
      <c r="H123" s="24">
        <f t="shared" si="12"/>
        <v>0</v>
      </c>
      <c r="I123" s="25">
        <v>8</v>
      </c>
      <c r="J123" s="23">
        <f t="shared" si="13"/>
        <v>0</v>
      </c>
      <c r="K123" s="23"/>
    </row>
    <row r="124" spans="1:13" s="40" customFormat="1" ht="27" customHeight="1">
      <c r="A124" s="52">
        <f t="shared" si="14"/>
        <v>10</v>
      </c>
      <c r="B124" s="56" t="s">
        <v>138</v>
      </c>
      <c r="C124" s="56"/>
      <c r="D124" s="54" t="s">
        <v>80</v>
      </c>
      <c r="E124" s="19" t="s">
        <v>23</v>
      </c>
      <c r="F124" s="55">
        <v>850</v>
      </c>
      <c r="G124" s="23">
        <v>0</v>
      </c>
      <c r="H124" s="24">
        <f t="shared" si="12"/>
        <v>0</v>
      </c>
      <c r="I124" s="25">
        <v>8</v>
      </c>
      <c r="J124" s="23">
        <f t="shared" si="13"/>
        <v>0</v>
      </c>
      <c r="K124" s="23"/>
    </row>
    <row r="125" spans="1:13" s="40" customFormat="1" ht="23.25" customHeight="1">
      <c r="A125" s="52">
        <f t="shared" si="14"/>
        <v>11</v>
      </c>
      <c r="B125" s="56" t="s">
        <v>139</v>
      </c>
      <c r="C125" s="56"/>
      <c r="D125" s="54" t="s">
        <v>80</v>
      </c>
      <c r="E125" s="19" t="s">
        <v>23</v>
      </c>
      <c r="F125" s="55">
        <v>650</v>
      </c>
      <c r="G125" s="23">
        <v>0</v>
      </c>
      <c r="H125" s="24">
        <f t="shared" si="12"/>
        <v>0</v>
      </c>
      <c r="I125" s="25">
        <v>8</v>
      </c>
      <c r="J125" s="23">
        <f t="shared" si="13"/>
        <v>0</v>
      </c>
      <c r="K125" s="23"/>
    </row>
    <row r="126" spans="1:13" s="40" customFormat="1" ht="27" customHeight="1">
      <c r="A126" s="52">
        <f t="shared" si="14"/>
        <v>12</v>
      </c>
      <c r="B126" s="56" t="s">
        <v>140</v>
      </c>
      <c r="C126" s="56"/>
      <c r="D126" s="54" t="s">
        <v>80</v>
      </c>
      <c r="E126" s="19" t="s">
        <v>23</v>
      </c>
      <c r="F126" s="55">
        <v>200</v>
      </c>
      <c r="G126" s="23">
        <v>0</v>
      </c>
      <c r="H126" s="24">
        <f t="shared" si="12"/>
        <v>0</v>
      </c>
      <c r="I126" s="25">
        <v>8</v>
      </c>
      <c r="J126" s="23">
        <f t="shared" si="13"/>
        <v>0</v>
      </c>
      <c r="K126" s="23"/>
    </row>
    <row r="127" spans="1:13" s="40" customFormat="1" ht="36" customHeight="1" thickBot="1">
      <c r="A127" s="52">
        <f t="shared" si="14"/>
        <v>13</v>
      </c>
      <c r="B127" s="56" t="s">
        <v>141</v>
      </c>
      <c r="C127" s="56"/>
      <c r="D127" s="54" t="s">
        <v>80</v>
      </c>
      <c r="E127" s="19" t="s">
        <v>23</v>
      </c>
      <c r="F127" s="55">
        <v>65</v>
      </c>
      <c r="G127" s="23">
        <v>0</v>
      </c>
      <c r="H127" s="24">
        <f t="shared" si="12"/>
        <v>0</v>
      </c>
      <c r="I127" s="25">
        <v>8</v>
      </c>
      <c r="J127" s="23">
        <f t="shared" si="13"/>
        <v>0</v>
      </c>
      <c r="K127" s="23"/>
    </row>
    <row r="128" spans="1:13" s="40" customFormat="1" ht="16.5" customHeight="1" thickBot="1">
      <c r="A128" s="65"/>
      <c r="B128" s="66"/>
      <c r="C128" s="103"/>
      <c r="D128" s="68"/>
      <c r="E128" s="65"/>
      <c r="F128" s="70"/>
      <c r="G128" s="36" t="s">
        <v>35</v>
      </c>
      <c r="H128" s="71">
        <f>SUM(H115:H127)</f>
        <v>0</v>
      </c>
      <c r="I128" s="38"/>
      <c r="J128" s="71">
        <f>SUM(J115:J127)</f>
        <v>0</v>
      </c>
      <c r="K128" s="72"/>
    </row>
    <row r="129" spans="1:11" s="123" customFormat="1" ht="16.5" thickBot="1">
      <c r="A129" s="5" t="s">
        <v>142</v>
      </c>
      <c r="B129" s="116"/>
      <c r="C129" s="117"/>
      <c r="D129" s="118"/>
      <c r="E129" s="119"/>
      <c r="F129" s="120"/>
      <c r="G129" s="121"/>
      <c r="H129" s="121"/>
      <c r="I129" s="122"/>
      <c r="J129" s="121"/>
      <c r="K129" s="121"/>
    </row>
    <row r="130" spans="1:11" s="18" customFormat="1" ht="34.5" thickBot="1">
      <c r="A130" s="14" t="s">
        <v>2</v>
      </c>
      <c r="B130" s="15" t="s">
        <v>3</v>
      </c>
      <c r="C130" s="15" t="s">
        <v>4</v>
      </c>
      <c r="D130" s="15" t="s">
        <v>5</v>
      </c>
      <c r="E130" s="15" t="s">
        <v>6</v>
      </c>
      <c r="F130" s="16" t="s">
        <v>7</v>
      </c>
      <c r="G130" s="15" t="s">
        <v>8</v>
      </c>
      <c r="H130" s="17" t="s">
        <v>9</v>
      </c>
      <c r="I130" s="15" t="s">
        <v>10</v>
      </c>
      <c r="J130" s="17" t="s">
        <v>11</v>
      </c>
      <c r="K130" s="17" t="s">
        <v>12</v>
      </c>
    </row>
    <row r="131" spans="1:11" s="31" customFormat="1" ht="47.25" customHeight="1">
      <c r="A131" s="19">
        <v>1</v>
      </c>
      <c r="B131" s="124" t="s">
        <v>143</v>
      </c>
      <c r="C131" s="20"/>
      <c r="D131" s="21" t="s">
        <v>49</v>
      </c>
      <c r="E131" s="19" t="s">
        <v>23</v>
      </c>
      <c r="F131" s="125">
        <v>600</v>
      </c>
      <c r="G131" s="23">
        <v>0</v>
      </c>
      <c r="H131" s="24">
        <f>ROUND(PRODUCT(F131:G131),2)</f>
        <v>0</v>
      </c>
      <c r="I131" s="25">
        <v>8</v>
      </c>
      <c r="J131" s="23">
        <f>ROUND(PRODUCT(H131,1+I131/100),2)</f>
        <v>0</v>
      </c>
      <c r="K131" s="23"/>
    </row>
    <row r="132" spans="1:11" s="31" customFormat="1" ht="41.25" customHeight="1">
      <c r="A132" s="19">
        <v>2</v>
      </c>
      <c r="B132" s="20" t="s">
        <v>144</v>
      </c>
      <c r="C132" s="20"/>
      <c r="D132" s="21" t="s">
        <v>49</v>
      </c>
      <c r="E132" s="19" t="s">
        <v>23</v>
      </c>
      <c r="F132" s="125">
        <v>1400</v>
      </c>
      <c r="G132" s="23">
        <v>0</v>
      </c>
      <c r="H132" s="24">
        <f t="shared" ref="H132:H135" si="15">ROUND(PRODUCT(F132:G132),2)</f>
        <v>0</v>
      </c>
      <c r="I132" s="25">
        <v>8</v>
      </c>
      <c r="J132" s="23">
        <f t="shared" ref="J132:J135" si="16">ROUND(PRODUCT(H132,1+I132/100),2)</f>
        <v>0</v>
      </c>
      <c r="K132" s="23"/>
    </row>
    <row r="133" spans="1:11" s="31" customFormat="1" ht="37.5" customHeight="1">
      <c r="A133" s="19">
        <v>3</v>
      </c>
      <c r="B133" s="20" t="s">
        <v>145</v>
      </c>
      <c r="C133" s="20"/>
      <c r="D133" s="21" t="s">
        <v>49</v>
      </c>
      <c r="E133" s="19" t="s">
        <v>23</v>
      </c>
      <c r="F133" s="125">
        <v>770</v>
      </c>
      <c r="G133" s="23">
        <v>0</v>
      </c>
      <c r="H133" s="24">
        <f t="shared" si="15"/>
        <v>0</v>
      </c>
      <c r="I133" s="25">
        <v>8</v>
      </c>
      <c r="J133" s="23">
        <f t="shared" si="16"/>
        <v>0</v>
      </c>
      <c r="K133" s="23"/>
    </row>
    <row r="134" spans="1:11" s="31" customFormat="1" ht="34.5" customHeight="1">
      <c r="A134" s="19">
        <v>4</v>
      </c>
      <c r="B134" s="20" t="s">
        <v>146</v>
      </c>
      <c r="C134" s="20"/>
      <c r="D134" s="21" t="s">
        <v>49</v>
      </c>
      <c r="E134" s="19" t="s">
        <v>23</v>
      </c>
      <c r="F134" s="125">
        <v>160</v>
      </c>
      <c r="G134" s="23">
        <v>0</v>
      </c>
      <c r="H134" s="24">
        <f t="shared" si="15"/>
        <v>0</v>
      </c>
      <c r="I134" s="25">
        <v>8</v>
      </c>
      <c r="J134" s="23">
        <f t="shared" si="16"/>
        <v>0</v>
      </c>
      <c r="K134" s="23"/>
    </row>
    <row r="135" spans="1:11" s="31" customFormat="1" ht="52.5" customHeight="1" thickBot="1">
      <c r="A135" s="19">
        <v>5</v>
      </c>
      <c r="B135" s="20" t="s">
        <v>147</v>
      </c>
      <c r="C135" s="20"/>
      <c r="D135" s="21" t="s">
        <v>49</v>
      </c>
      <c r="E135" s="19" t="s">
        <v>23</v>
      </c>
      <c r="F135" s="125">
        <v>350</v>
      </c>
      <c r="G135" s="23">
        <v>0</v>
      </c>
      <c r="H135" s="24">
        <f t="shared" si="15"/>
        <v>0</v>
      </c>
      <c r="I135" s="25">
        <v>8</v>
      </c>
      <c r="J135" s="23">
        <f t="shared" si="16"/>
        <v>0</v>
      </c>
      <c r="K135" s="23"/>
    </row>
    <row r="136" spans="1:11" s="27" customFormat="1" ht="17.25" customHeight="1" thickBot="1">
      <c r="A136" s="31"/>
      <c r="B136" s="32"/>
      <c r="C136" s="33"/>
      <c r="D136" s="34"/>
      <c r="E136" s="31"/>
      <c r="F136" s="35"/>
      <c r="G136" s="36" t="s">
        <v>35</v>
      </c>
      <c r="H136" s="37">
        <f>SUM(H131:H135)</f>
        <v>0</v>
      </c>
      <c r="I136" s="38"/>
      <c r="J136" s="37">
        <f>SUM(J131:J135)</f>
        <v>0</v>
      </c>
      <c r="K136" s="39"/>
    </row>
    <row r="137" spans="1:11" s="27" customFormat="1" ht="24" customHeight="1">
      <c r="A137" s="31"/>
      <c r="B137" s="248" t="s">
        <v>148</v>
      </c>
      <c r="C137" s="248"/>
      <c r="D137" s="248"/>
      <c r="E137" s="248"/>
      <c r="F137" s="248"/>
      <c r="G137" s="248"/>
      <c r="H137" s="248"/>
      <c r="I137" s="248"/>
      <c r="J137" s="248"/>
      <c r="K137" s="248"/>
    </row>
    <row r="138" spans="1:11" ht="16.5" thickBot="1">
      <c r="A138" s="5" t="s">
        <v>149</v>
      </c>
      <c r="B138" s="126"/>
      <c r="C138" s="127"/>
      <c r="D138" s="128"/>
      <c r="E138" s="127"/>
      <c r="F138" s="129"/>
      <c r="G138" s="130"/>
      <c r="H138" s="131"/>
      <c r="I138" s="132"/>
      <c r="J138" s="131"/>
      <c r="K138" s="131"/>
    </row>
    <row r="139" spans="1:11" s="18" customFormat="1" ht="34.5" thickBot="1">
      <c r="A139" s="14" t="s">
        <v>2</v>
      </c>
      <c r="B139" s="15" t="s">
        <v>3</v>
      </c>
      <c r="C139" s="15" t="s">
        <v>4</v>
      </c>
      <c r="D139" s="15" t="s">
        <v>5</v>
      </c>
      <c r="E139" s="15" t="s">
        <v>6</v>
      </c>
      <c r="F139" s="16" t="s">
        <v>7</v>
      </c>
      <c r="G139" s="15" t="s">
        <v>8</v>
      </c>
      <c r="H139" s="17" t="s">
        <v>9</v>
      </c>
      <c r="I139" s="15" t="s">
        <v>10</v>
      </c>
      <c r="J139" s="17" t="s">
        <v>11</v>
      </c>
      <c r="K139" s="17" t="s">
        <v>12</v>
      </c>
    </row>
    <row r="140" spans="1:11" s="27" customFormat="1" ht="63" customHeight="1" thickBot="1">
      <c r="A140" s="19">
        <v>1</v>
      </c>
      <c r="B140" s="20" t="s">
        <v>150</v>
      </c>
      <c r="C140" s="19"/>
      <c r="D140" s="19" t="s">
        <v>49</v>
      </c>
      <c r="E140" s="19" t="s">
        <v>23</v>
      </c>
      <c r="F140" s="22">
        <v>160</v>
      </c>
      <c r="G140" s="23">
        <v>0</v>
      </c>
      <c r="H140" s="24">
        <f>ROUND(PRODUCT(F140:G140),2)</f>
        <v>0</v>
      </c>
      <c r="I140" s="25">
        <v>8</v>
      </c>
      <c r="J140" s="23">
        <f>ROUND(PRODUCT(H140,1+I140/100),2)</f>
        <v>0</v>
      </c>
      <c r="K140" s="133"/>
    </row>
    <row r="141" spans="1:11" s="27" customFormat="1" ht="17.25" customHeight="1" thickBot="1">
      <c r="A141" s="31"/>
      <c r="B141" s="80"/>
      <c r="C141" s="81"/>
      <c r="D141" s="34"/>
      <c r="E141" s="31"/>
      <c r="F141" s="82"/>
      <c r="G141" s="36" t="s">
        <v>35</v>
      </c>
      <c r="H141" s="71">
        <f>SUM(H140)</f>
        <v>0</v>
      </c>
      <c r="I141" s="38"/>
      <c r="J141" s="71">
        <f>SUM(J140)</f>
        <v>0</v>
      </c>
      <c r="K141" s="72"/>
    </row>
    <row r="142" spans="1:11" s="27" customFormat="1" ht="24" customHeight="1">
      <c r="A142" s="31"/>
      <c r="B142" s="248" t="s">
        <v>151</v>
      </c>
      <c r="C142" s="248"/>
      <c r="D142" s="248"/>
      <c r="E142" s="248"/>
      <c r="F142" s="248"/>
      <c r="G142" s="248"/>
      <c r="H142" s="248"/>
      <c r="I142" s="248"/>
      <c r="J142" s="248"/>
      <c r="K142" s="248"/>
    </row>
    <row r="143" spans="1:11" ht="23.25" customHeight="1">
      <c r="B143" s="249" t="s">
        <v>152</v>
      </c>
      <c r="C143" s="249"/>
      <c r="D143" s="249"/>
      <c r="E143" s="249"/>
      <c r="F143" s="249"/>
      <c r="G143" s="249"/>
      <c r="H143" s="249"/>
      <c r="I143" s="249"/>
      <c r="J143" s="249"/>
      <c r="K143" s="249"/>
    </row>
    <row r="144" spans="1:11" ht="16.5" thickBot="1">
      <c r="A144" s="5" t="s">
        <v>153</v>
      </c>
      <c r="B144" s="126"/>
      <c r="C144" s="127"/>
      <c r="D144" s="128"/>
      <c r="E144" s="92"/>
      <c r="F144" s="120"/>
      <c r="G144" s="131"/>
      <c r="H144" s="131"/>
      <c r="I144" s="132"/>
      <c r="J144" s="131"/>
      <c r="K144" s="131"/>
    </row>
    <row r="145" spans="1:11" s="18" customFormat="1" ht="34.5" thickBot="1">
      <c r="A145" s="14" t="s">
        <v>2</v>
      </c>
      <c r="B145" s="15" t="s">
        <v>3</v>
      </c>
      <c r="C145" s="15" t="s">
        <v>4</v>
      </c>
      <c r="D145" s="15" t="s">
        <v>5</v>
      </c>
      <c r="E145" s="15" t="s">
        <v>6</v>
      </c>
      <c r="F145" s="16" t="s">
        <v>7</v>
      </c>
      <c r="G145" s="15" t="s">
        <v>8</v>
      </c>
      <c r="H145" s="17" t="s">
        <v>9</v>
      </c>
      <c r="I145" s="15" t="s">
        <v>10</v>
      </c>
      <c r="J145" s="17" t="s">
        <v>11</v>
      </c>
      <c r="K145" s="17" t="s">
        <v>12</v>
      </c>
    </row>
    <row r="146" spans="1:11" s="27" customFormat="1" ht="141.75" customHeight="1" thickBot="1">
      <c r="A146" s="134">
        <v>1</v>
      </c>
      <c r="B146" s="135" t="s">
        <v>154</v>
      </c>
      <c r="C146" s="136"/>
      <c r="D146" s="137" t="s">
        <v>155</v>
      </c>
      <c r="E146" s="137" t="s">
        <v>156</v>
      </c>
      <c r="F146" s="138">
        <v>230</v>
      </c>
      <c r="G146" s="23">
        <v>0</v>
      </c>
      <c r="H146" s="24">
        <f>ROUND(PRODUCT(F146:G146),2)</f>
        <v>0</v>
      </c>
      <c r="I146" s="139">
        <v>8</v>
      </c>
      <c r="J146" s="140">
        <f>ROUND(PRODUCT(H146,1+I146/100),2)</f>
        <v>0</v>
      </c>
      <c r="K146" s="141"/>
    </row>
    <row r="147" spans="1:11" s="27" customFormat="1" ht="17.25" customHeight="1" thickBot="1">
      <c r="A147" s="142"/>
      <c r="B147" s="80"/>
      <c r="C147" s="81"/>
      <c r="D147" s="34"/>
      <c r="E147" s="40"/>
      <c r="F147" s="41"/>
      <c r="G147" s="36" t="s">
        <v>35</v>
      </c>
      <c r="H147" s="71">
        <f>SUM(H146)</f>
        <v>0</v>
      </c>
      <c r="I147" s="38"/>
      <c r="J147" s="71">
        <f>SUM(J146)</f>
        <v>0</v>
      </c>
      <c r="K147" s="72"/>
    </row>
    <row r="148" spans="1:11" s="27" customFormat="1" ht="24" customHeight="1">
      <c r="A148" s="142"/>
      <c r="B148" s="248" t="s">
        <v>151</v>
      </c>
      <c r="C148" s="248"/>
      <c r="D148" s="248"/>
      <c r="E148" s="248"/>
      <c r="F148" s="248"/>
      <c r="G148" s="248"/>
      <c r="H148" s="248"/>
      <c r="I148" s="248"/>
      <c r="J148" s="248"/>
      <c r="K148" s="248"/>
    </row>
    <row r="149" spans="1:11" ht="24" customHeight="1">
      <c r="B149" s="249" t="s">
        <v>157</v>
      </c>
      <c r="C149" s="249"/>
      <c r="D149" s="249"/>
      <c r="E149" s="249"/>
      <c r="F149" s="249"/>
      <c r="G149" s="249"/>
      <c r="H149" s="249"/>
      <c r="I149" s="249"/>
      <c r="J149" s="249"/>
      <c r="K149" s="249"/>
    </row>
    <row r="150" spans="1:11" ht="24" customHeight="1">
      <c r="B150" s="257" t="s">
        <v>158</v>
      </c>
      <c r="C150" s="257"/>
      <c r="D150" s="257"/>
      <c r="E150" s="257"/>
      <c r="F150" s="257"/>
      <c r="G150" s="257"/>
      <c r="H150" s="257"/>
      <c r="I150" s="257"/>
      <c r="J150" s="257"/>
      <c r="K150" s="257"/>
    </row>
    <row r="151" spans="1:11" ht="16.5" thickBot="1">
      <c r="A151" s="5" t="s">
        <v>159</v>
      </c>
      <c r="B151" s="73"/>
      <c r="C151" s="74"/>
      <c r="D151" s="75"/>
      <c r="E151" s="76"/>
      <c r="F151" s="77"/>
      <c r="G151" s="78"/>
      <c r="H151" s="78"/>
      <c r="I151" s="79"/>
      <c r="J151" s="78"/>
      <c r="K151" s="78"/>
    </row>
    <row r="152" spans="1:11" s="18" customFormat="1" ht="34.5" thickBot="1">
      <c r="A152" s="14" t="s">
        <v>2</v>
      </c>
      <c r="B152" s="15" t="s">
        <v>3</v>
      </c>
      <c r="C152" s="15" t="s">
        <v>4</v>
      </c>
      <c r="D152" s="15" t="s">
        <v>5</v>
      </c>
      <c r="E152" s="15" t="s">
        <v>6</v>
      </c>
      <c r="F152" s="16" t="s">
        <v>7</v>
      </c>
      <c r="G152" s="15" t="s">
        <v>8</v>
      </c>
      <c r="H152" s="17" t="s">
        <v>9</v>
      </c>
      <c r="I152" s="15" t="s">
        <v>10</v>
      </c>
      <c r="J152" s="17" t="s">
        <v>11</v>
      </c>
      <c r="K152" s="17" t="s">
        <v>12</v>
      </c>
    </row>
    <row r="153" spans="1:11" ht="56.25">
      <c r="A153" s="258">
        <v>1</v>
      </c>
      <c r="B153" s="143" t="s">
        <v>160</v>
      </c>
      <c r="C153" s="294"/>
      <c r="D153" s="263" t="s">
        <v>155</v>
      </c>
      <c r="E153" s="258" t="s">
        <v>156</v>
      </c>
      <c r="F153" s="266">
        <v>125</v>
      </c>
      <c r="G153" s="269">
        <v>0</v>
      </c>
      <c r="H153" s="270">
        <f>ROUND(PRODUCT(F153:G153),2)</f>
        <v>0</v>
      </c>
      <c r="I153" s="250">
        <v>8</v>
      </c>
      <c r="J153" s="253">
        <f>ROUND(PRODUCT(H153,1+I153/100),2)</f>
        <v>0</v>
      </c>
      <c r="K153" s="253"/>
    </row>
    <row r="154" spans="1:11" ht="33.75">
      <c r="A154" s="259"/>
      <c r="B154" s="144" t="s">
        <v>161</v>
      </c>
      <c r="C154" s="295"/>
      <c r="D154" s="264"/>
      <c r="E154" s="259"/>
      <c r="F154" s="267"/>
      <c r="G154" s="259"/>
      <c r="H154" s="271"/>
      <c r="I154" s="251"/>
      <c r="J154" s="254"/>
      <c r="K154" s="254"/>
    </row>
    <row r="155" spans="1:11" ht="22.5">
      <c r="A155" s="259"/>
      <c r="B155" s="144" t="s">
        <v>162</v>
      </c>
      <c r="C155" s="295"/>
      <c r="D155" s="264"/>
      <c r="E155" s="259"/>
      <c r="F155" s="267"/>
      <c r="G155" s="259"/>
      <c r="H155" s="271"/>
      <c r="I155" s="251"/>
      <c r="J155" s="254"/>
      <c r="K155" s="254"/>
    </row>
    <row r="156" spans="1:11" ht="22.5">
      <c r="A156" s="259"/>
      <c r="B156" s="144" t="s">
        <v>163</v>
      </c>
      <c r="C156" s="295"/>
      <c r="D156" s="264"/>
      <c r="E156" s="259"/>
      <c r="F156" s="267"/>
      <c r="G156" s="259"/>
      <c r="H156" s="271"/>
      <c r="I156" s="251"/>
      <c r="J156" s="254"/>
      <c r="K156" s="254"/>
    </row>
    <row r="157" spans="1:11">
      <c r="A157" s="260"/>
      <c r="B157" s="29" t="s">
        <v>164</v>
      </c>
      <c r="C157" s="295"/>
      <c r="D157" s="265"/>
      <c r="E157" s="260"/>
      <c r="F157" s="268"/>
      <c r="G157" s="260"/>
      <c r="H157" s="280"/>
      <c r="I157" s="252"/>
      <c r="J157" s="256"/>
      <c r="K157" s="256"/>
    </row>
    <row r="158" spans="1:11" ht="56.25" customHeight="1">
      <c r="A158" s="289">
        <v>2</v>
      </c>
      <c r="B158" s="144" t="s">
        <v>160</v>
      </c>
      <c r="C158" s="261"/>
      <c r="D158" s="264" t="s">
        <v>155</v>
      </c>
      <c r="E158" s="289" t="s">
        <v>156</v>
      </c>
      <c r="F158" s="291">
        <v>150</v>
      </c>
      <c r="G158" s="293">
        <v>0</v>
      </c>
      <c r="H158" s="271">
        <f>ROUND(PRODUCT(F158:G158),2)</f>
        <v>0</v>
      </c>
      <c r="I158" s="251">
        <v>8</v>
      </c>
      <c r="J158" s="254">
        <f>ROUND(PRODUCT(H158,1+I158/100),2)</f>
        <v>0</v>
      </c>
      <c r="K158" s="254"/>
    </row>
    <row r="159" spans="1:11" ht="22.5">
      <c r="A159" s="259"/>
      <c r="B159" s="144" t="s">
        <v>165</v>
      </c>
      <c r="C159" s="262"/>
      <c r="D159" s="264"/>
      <c r="E159" s="259"/>
      <c r="F159" s="267"/>
      <c r="G159" s="259"/>
      <c r="H159" s="271"/>
      <c r="I159" s="251"/>
      <c r="J159" s="254"/>
      <c r="K159" s="254"/>
    </row>
    <row r="160" spans="1:11" ht="22.5">
      <c r="A160" s="259"/>
      <c r="B160" s="144" t="s">
        <v>162</v>
      </c>
      <c r="C160" s="262"/>
      <c r="D160" s="264"/>
      <c r="E160" s="259"/>
      <c r="F160" s="267"/>
      <c r="G160" s="259"/>
      <c r="H160" s="271"/>
      <c r="I160" s="251"/>
      <c r="J160" s="254"/>
      <c r="K160" s="254"/>
    </row>
    <row r="161" spans="1:11" ht="22.5">
      <c r="A161" s="259"/>
      <c r="B161" s="144" t="s">
        <v>163</v>
      </c>
      <c r="C161" s="262"/>
      <c r="D161" s="264"/>
      <c r="E161" s="259"/>
      <c r="F161" s="267"/>
      <c r="G161" s="259"/>
      <c r="H161" s="271"/>
      <c r="I161" s="251"/>
      <c r="J161" s="254"/>
      <c r="K161" s="254"/>
    </row>
    <row r="162" spans="1:11" ht="13.5" thickBot="1">
      <c r="A162" s="260"/>
      <c r="B162" s="29" t="s">
        <v>164</v>
      </c>
      <c r="C162" s="262"/>
      <c r="D162" s="265"/>
      <c r="E162" s="260"/>
      <c r="F162" s="268"/>
      <c r="G162" s="260"/>
      <c r="H162" s="272"/>
      <c r="I162" s="252"/>
      <c r="J162" s="255"/>
      <c r="K162" s="256"/>
    </row>
    <row r="163" spans="1:11" ht="17.25" customHeight="1" thickBot="1">
      <c r="B163" s="126"/>
      <c r="G163" s="36" t="s">
        <v>35</v>
      </c>
      <c r="H163" s="71">
        <f>SUM(H153,H158)</f>
        <v>0</v>
      </c>
      <c r="I163" s="38"/>
      <c r="J163" s="71">
        <f>SUM(J153,J158)</f>
        <v>0</v>
      </c>
      <c r="K163" s="72"/>
    </row>
    <row r="164" spans="1:11" ht="24" customHeight="1">
      <c r="B164" s="248" t="s">
        <v>151</v>
      </c>
      <c r="C164" s="248"/>
      <c r="D164" s="248"/>
      <c r="E164" s="248"/>
      <c r="F164" s="248"/>
      <c r="G164" s="248"/>
      <c r="H164" s="248"/>
      <c r="I164" s="248"/>
      <c r="J164" s="248"/>
      <c r="K164" s="248"/>
    </row>
    <row r="165" spans="1:11" ht="24" customHeight="1">
      <c r="B165" s="249" t="s">
        <v>166</v>
      </c>
      <c r="C165" s="249"/>
      <c r="D165" s="249"/>
      <c r="E165" s="249"/>
      <c r="F165" s="249"/>
      <c r="G165" s="249"/>
      <c r="H165" s="249"/>
      <c r="I165" s="249"/>
      <c r="J165" s="249"/>
      <c r="K165" s="249"/>
    </row>
    <row r="166" spans="1:11" ht="24" customHeight="1">
      <c r="B166" s="257" t="s">
        <v>158</v>
      </c>
      <c r="C166" s="257"/>
      <c r="D166" s="257"/>
      <c r="E166" s="257"/>
      <c r="F166" s="257"/>
      <c r="G166" s="257"/>
      <c r="H166" s="257"/>
      <c r="I166" s="257"/>
      <c r="J166" s="257"/>
      <c r="K166" s="257"/>
    </row>
    <row r="167" spans="1:11" ht="16.5" thickBot="1">
      <c r="A167" s="5" t="s">
        <v>167</v>
      </c>
      <c r="B167" s="73"/>
      <c r="C167" s="74"/>
      <c r="D167" s="75"/>
      <c r="E167" s="76"/>
      <c r="F167" s="77"/>
      <c r="G167" s="78"/>
      <c r="H167" s="78"/>
      <c r="I167" s="79"/>
      <c r="J167" s="78"/>
      <c r="K167" s="78"/>
    </row>
    <row r="168" spans="1:11" s="18" customFormat="1" ht="34.5" thickBot="1">
      <c r="A168" s="14" t="s">
        <v>2</v>
      </c>
      <c r="B168" s="15" t="s">
        <v>3</v>
      </c>
      <c r="C168" s="15" t="s">
        <v>4</v>
      </c>
      <c r="D168" s="15" t="s">
        <v>5</v>
      </c>
      <c r="E168" s="15" t="s">
        <v>6</v>
      </c>
      <c r="F168" s="16" t="s">
        <v>7</v>
      </c>
      <c r="G168" s="15" t="s">
        <v>8</v>
      </c>
      <c r="H168" s="17" t="s">
        <v>9</v>
      </c>
      <c r="I168" s="15" t="s">
        <v>10</v>
      </c>
      <c r="J168" s="17" t="s">
        <v>11</v>
      </c>
      <c r="K168" s="17" t="s">
        <v>12</v>
      </c>
    </row>
    <row r="169" spans="1:11" ht="78.75">
      <c r="A169" s="258">
        <v>1</v>
      </c>
      <c r="B169" s="145" t="s">
        <v>168</v>
      </c>
      <c r="C169" s="261"/>
      <c r="D169" s="263" t="s">
        <v>169</v>
      </c>
      <c r="E169" s="258" t="s">
        <v>156</v>
      </c>
      <c r="F169" s="266">
        <v>50</v>
      </c>
      <c r="G169" s="269">
        <v>0</v>
      </c>
      <c r="H169" s="270">
        <f>ROUND(PRODUCT(F169:G169),2)</f>
        <v>0</v>
      </c>
      <c r="I169" s="250">
        <v>8</v>
      </c>
      <c r="J169" s="253">
        <f>ROUND(PRODUCT(H169,1+I169/100),2)</f>
        <v>0</v>
      </c>
      <c r="K169" s="253"/>
    </row>
    <row r="170" spans="1:11" ht="22.5">
      <c r="A170" s="259"/>
      <c r="B170" s="146" t="s">
        <v>170</v>
      </c>
      <c r="C170" s="262"/>
      <c r="D170" s="264"/>
      <c r="E170" s="259"/>
      <c r="F170" s="267"/>
      <c r="G170" s="259"/>
      <c r="H170" s="271"/>
      <c r="I170" s="251"/>
      <c r="J170" s="254"/>
      <c r="K170" s="254"/>
    </row>
    <row r="171" spans="1:11" ht="22.5">
      <c r="A171" s="259"/>
      <c r="B171" s="146" t="s">
        <v>171</v>
      </c>
      <c r="C171" s="262"/>
      <c r="D171" s="264"/>
      <c r="E171" s="259"/>
      <c r="F171" s="267"/>
      <c r="G171" s="259"/>
      <c r="H171" s="271"/>
      <c r="I171" s="251"/>
      <c r="J171" s="254"/>
      <c r="K171" s="254"/>
    </row>
    <row r="172" spans="1:11" ht="26.25" customHeight="1">
      <c r="A172" s="259"/>
      <c r="B172" s="146" t="s">
        <v>172</v>
      </c>
      <c r="C172" s="262"/>
      <c r="D172" s="264"/>
      <c r="E172" s="259"/>
      <c r="F172" s="267"/>
      <c r="G172" s="259"/>
      <c r="H172" s="271"/>
      <c r="I172" s="251"/>
      <c r="J172" s="254"/>
      <c r="K172" s="254"/>
    </row>
    <row r="173" spans="1:11">
      <c r="A173" s="259"/>
      <c r="B173" s="146" t="s">
        <v>173</v>
      </c>
      <c r="C173" s="262"/>
      <c r="D173" s="264"/>
      <c r="E173" s="259"/>
      <c r="F173" s="267"/>
      <c r="G173" s="259"/>
      <c r="H173" s="271"/>
      <c r="I173" s="251"/>
      <c r="J173" s="254"/>
      <c r="K173" s="254"/>
    </row>
    <row r="174" spans="1:11">
      <c r="A174" s="259"/>
      <c r="B174" s="146" t="s">
        <v>174</v>
      </c>
      <c r="C174" s="262"/>
      <c r="D174" s="264"/>
      <c r="E174" s="259"/>
      <c r="F174" s="267"/>
      <c r="G174" s="259"/>
      <c r="H174" s="271"/>
      <c r="I174" s="251"/>
      <c r="J174" s="254"/>
      <c r="K174" s="254"/>
    </row>
    <row r="175" spans="1:11">
      <c r="A175" s="259"/>
      <c r="B175" s="146" t="s">
        <v>175</v>
      </c>
      <c r="C175" s="262"/>
      <c r="D175" s="264"/>
      <c r="E175" s="259"/>
      <c r="F175" s="267"/>
      <c r="G175" s="259"/>
      <c r="H175" s="271"/>
      <c r="I175" s="251"/>
      <c r="J175" s="254"/>
      <c r="K175" s="254"/>
    </row>
    <row r="176" spans="1:11" ht="12" customHeight="1" thickBot="1">
      <c r="A176" s="260"/>
      <c r="B176" s="147" t="s">
        <v>176</v>
      </c>
      <c r="C176" s="262"/>
      <c r="D176" s="265"/>
      <c r="E176" s="260"/>
      <c r="F176" s="268"/>
      <c r="G176" s="260"/>
      <c r="H176" s="272"/>
      <c r="I176" s="252"/>
      <c r="J176" s="255"/>
      <c r="K176" s="256"/>
    </row>
    <row r="177" spans="1:11" ht="17.25" customHeight="1" thickBot="1">
      <c r="G177" s="36" t="s">
        <v>35</v>
      </c>
      <c r="H177" s="71">
        <f>SUM(H169)</f>
        <v>0</v>
      </c>
      <c r="I177" s="38"/>
      <c r="J177" s="71">
        <f>SUM(J169)</f>
        <v>0</v>
      </c>
      <c r="K177" s="72"/>
    </row>
    <row r="178" spans="1:11" ht="24" customHeight="1">
      <c r="B178" s="248" t="s">
        <v>151</v>
      </c>
      <c r="C178" s="248"/>
      <c r="D178" s="248"/>
      <c r="E178" s="248"/>
      <c r="F178" s="248"/>
      <c r="G178" s="248"/>
      <c r="H178" s="248"/>
      <c r="I178" s="248"/>
      <c r="J178" s="248"/>
      <c r="K178" s="248"/>
    </row>
    <row r="179" spans="1:11" ht="24.75" customHeight="1">
      <c r="B179" s="249" t="s">
        <v>157</v>
      </c>
      <c r="C179" s="249"/>
      <c r="D179" s="249"/>
      <c r="E179" s="249"/>
      <c r="F179" s="249"/>
      <c r="G179" s="249"/>
      <c r="H179" s="249"/>
      <c r="I179" s="249"/>
      <c r="J179" s="249"/>
      <c r="K179" s="249"/>
    </row>
    <row r="180" spans="1:11" ht="24.75" customHeight="1">
      <c r="B180" s="257" t="s">
        <v>158</v>
      </c>
      <c r="C180" s="257"/>
      <c r="D180" s="257"/>
      <c r="E180" s="257"/>
      <c r="F180" s="257"/>
      <c r="G180" s="257"/>
      <c r="H180" s="257"/>
      <c r="I180" s="257"/>
      <c r="J180" s="257"/>
      <c r="K180" s="257"/>
    </row>
    <row r="181" spans="1:11" ht="16.5" thickBot="1">
      <c r="A181" s="5" t="s">
        <v>177</v>
      </c>
      <c r="B181" s="73"/>
      <c r="C181" s="74"/>
      <c r="D181" s="75"/>
      <c r="E181" s="76"/>
      <c r="F181" s="77"/>
      <c r="G181" s="78"/>
      <c r="H181" s="78"/>
      <c r="I181" s="79"/>
      <c r="J181" s="78"/>
      <c r="K181" s="78"/>
    </row>
    <row r="182" spans="1:11" s="18" customFormat="1" ht="34.5" thickBot="1">
      <c r="A182" s="14" t="s">
        <v>2</v>
      </c>
      <c r="B182" s="15" t="s">
        <v>3</v>
      </c>
      <c r="C182" s="15" t="s">
        <v>4</v>
      </c>
      <c r="D182" s="15" t="s">
        <v>5</v>
      </c>
      <c r="E182" s="15" t="s">
        <v>6</v>
      </c>
      <c r="F182" s="16" t="s">
        <v>7</v>
      </c>
      <c r="G182" s="15" t="s">
        <v>8</v>
      </c>
      <c r="H182" s="17" t="s">
        <v>9</v>
      </c>
      <c r="I182" s="15" t="s">
        <v>10</v>
      </c>
      <c r="J182" s="17" t="s">
        <v>11</v>
      </c>
      <c r="K182" s="17" t="s">
        <v>12</v>
      </c>
    </row>
    <row r="183" spans="1:11" ht="67.5">
      <c r="A183" s="258">
        <v>1</v>
      </c>
      <c r="B183" s="145" t="s">
        <v>178</v>
      </c>
      <c r="C183" s="261"/>
      <c r="D183" s="263" t="s">
        <v>155</v>
      </c>
      <c r="E183" s="258" t="s">
        <v>156</v>
      </c>
      <c r="F183" s="266">
        <v>1700</v>
      </c>
      <c r="G183" s="269">
        <v>0</v>
      </c>
      <c r="H183" s="270">
        <f>ROUND(PRODUCT(F183:G183),2)</f>
        <v>0</v>
      </c>
      <c r="I183" s="250">
        <v>8</v>
      </c>
      <c r="J183" s="253">
        <f>ROUND(PRODUCT(H183,1+I183/100),2)</f>
        <v>0</v>
      </c>
      <c r="K183" s="253"/>
    </row>
    <row r="184" spans="1:11">
      <c r="A184" s="259"/>
      <c r="B184" s="146" t="s">
        <v>179</v>
      </c>
      <c r="C184" s="262"/>
      <c r="D184" s="264"/>
      <c r="E184" s="259"/>
      <c r="F184" s="267"/>
      <c r="G184" s="259"/>
      <c r="H184" s="271"/>
      <c r="I184" s="251"/>
      <c r="J184" s="254"/>
      <c r="K184" s="254"/>
    </row>
    <row r="185" spans="1:11">
      <c r="A185" s="259"/>
      <c r="B185" s="146" t="s">
        <v>180</v>
      </c>
      <c r="C185" s="262"/>
      <c r="D185" s="264"/>
      <c r="E185" s="259"/>
      <c r="F185" s="267"/>
      <c r="G185" s="259"/>
      <c r="H185" s="271"/>
      <c r="I185" s="251"/>
      <c r="J185" s="254"/>
      <c r="K185" s="254"/>
    </row>
    <row r="186" spans="1:11" ht="13.5" customHeight="1">
      <c r="A186" s="259"/>
      <c r="B186" s="146" t="s">
        <v>181</v>
      </c>
      <c r="C186" s="262"/>
      <c r="D186" s="264"/>
      <c r="E186" s="259"/>
      <c r="F186" s="267"/>
      <c r="G186" s="259"/>
      <c r="H186" s="271"/>
      <c r="I186" s="251"/>
      <c r="J186" s="254"/>
      <c r="K186" s="254"/>
    </row>
    <row r="187" spans="1:11">
      <c r="A187" s="259"/>
      <c r="B187" s="146" t="s">
        <v>173</v>
      </c>
      <c r="C187" s="262"/>
      <c r="D187" s="264"/>
      <c r="E187" s="259"/>
      <c r="F187" s="267"/>
      <c r="G187" s="259"/>
      <c r="H187" s="271"/>
      <c r="I187" s="251"/>
      <c r="J187" s="254"/>
      <c r="K187" s="254"/>
    </row>
    <row r="188" spans="1:11">
      <c r="A188" s="259"/>
      <c r="B188" s="146" t="s">
        <v>174</v>
      </c>
      <c r="C188" s="262"/>
      <c r="D188" s="264"/>
      <c r="E188" s="259"/>
      <c r="F188" s="267"/>
      <c r="G188" s="259"/>
      <c r="H188" s="271"/>
      <c r="I188" s="251"/>
      <c r="J188" s="254"/>
      <c r="K188" s="254"/>
    </row>
    <row r="189" spans="1:11">
      <c r="A189" s="259"/>
      <c r="B189" s="146" t="s">
        <v>175</v>
      </c>
      <c r="C189" s="262"/>
      <c r="D189" s="264"/>
      <c r="E189" s="259"/>
      <c r="F189" s="267"/>
      <c r="G189" s="259"/>
      <c r="H189" s="271"/>
      <c r="I189" s="251"/>
      <c r="J189" s="254"/>
      <c r="K189" s="254"/>
    </row>
    <row r="190" spans="1:11" ht="12" customHeight="1" thickBot="1">
      <c r="A190" s="260"/>
      <c r="B190" s="147" t="s">
        <v>176</v>
      </c>
      <c r="C190" s="262"/>
      <c r="D190" s="265"/>
      <c r="E190" s="260"/>
      <c r="F190" s="268"/>
      <c r="G190" s="260"/>
      <c r="H190" s="272"/>
      <c r="I190" s="252"/>
      <c r="J190" s="255"/>
      <c r="K190" s="256"/>
    </row>
    <row r="191" spans="1:11" ht="17.25" customHeight="1" thickBot="1">
      <c r="G191" s="36" t="s">
        <v>35</v>
      </c>
      <c r="H191" s="71">
        <f>SUM(H183)</f>
        <v>0</v>
      </c>
      <c r="I191" s="38"/>
      <c r="J191" s="71">
        <f>SUM(J183)</f>
        <v>0</v>
      </c>
      <c r="K191" s="72"/>
    </row>
    <row r="192" spans="1:11" ht="24" customHeight="1">
      <c r="B192" s="248" t="s">
        <v>151</v>
      </c>
      <c r="C192" s="248"/>
      <c r="D192" s="248"/>
      <c r="E192" s="248"/>
      <c r="F192" s="248"/>
      <c r="G192" s="248"/>
      <c r="H192" s="248"/>
      <c r="I192" s="248"/>
      <c r="J192" s="248"/>
      <c r="K192" s="248"/>
    </row>
    <row r="193" spans="1:11" ht="24" customHeight="1">
      <c r="B193" s="249" t="s">
        <v>157</v>
      </c>
      <c r="C193" s="249"/>
      <c r="D193" s="249"/>
      <c r="E193" s="249"/>
      <c r="F193" s="249"/>
      <c r="G193" s="249"/>
      <c r="H193" s="249"/>
      <c r="I193" s="249"/>
      <c r="J193" s="249"/>
      <c r="K193" s="249"/>
    </row>
    <row r="194" spans="1:11" ht="24" customHeight="1">
      <c r="B194" s="257" t="s">
        <v>158</v>
      </c>
      <c r="C194" s="257"/>
      <c r="D194" s="257"/>
      <c r="E194" s="257"/>
      <c r="F194" s="257"/>
      <c r="G194" s="257"/>
      <c r="H194" s="257"/>
      <c r="I194" s="257"/>
      <c r="J194" s="257"/>
      <c r="K194" s="257"/>
    </row>
    <row r="195" spans="1:11" ht="16.5" thickBot="1">
      <c r="A195" s="148" t="s">
        <v>182</v>
      </c>
      <c r="B195" s="126"/>
      <c r="C195" s="126"/>
      <c r="D195" s="126"/>
      <c r="E195" s="149"/>
      <c r="F195" s="150"/>
      <c r="G195" s="149"/>
      <c r="H195" s="149"/>
      <c r="I195" s="149"/>
      <c r="J195" s="149"/>
      <c r="K195" s="149"/>
    </row>
    <row r="196" spans="1:11" s="18" customFormat="1" ht="34.5" thickBot="1">
      <c r="A196" s="14" t="s">
        <v>2</v>
      </c>
      <c r="B196" s="15" t="s">
        <v>3</v>
      </c>
      <c r="C196" s="15" t="s">
        <v>4</v>
      </c>
      <c r="D196" s="15" t="s">
        <v>5</v>
      </c>
      <c r="E196" s="15" t="s">
        <v>6</v>
      </c>
      <c r="F196" s="16" t="s">
        <v>7</v>
      </c>
      <c r="G196" s="15" t="s">
        <v>8</v>
      </c>
      <c r="H196" s="17" t="s">
        <v>9</v>
      </c>
      <c r="I196" s="15" t="s">
        <v>10</v>
      </c>
      <c r="J196" s="17" t="s">
        <v>11</v>
      </c>
      <c r="K196" s="17" t="s">
        <v>12</v>
      </c>
    </row>
    <row r="197" spans="1:11" ht="62.25" customHeight="1">
      <c r="A197" s="258">
        <v>1</v>
      </c>
      <c r="B197" s="151" t="s">
        <v>183</v>
      </c>
      <c r="C197" s="263"/>
      <c r="D197" s="263" t="s">
        <v>155</v>
      </c>
      <c r="E197" s="258" t="s">
        <v>156</v>
      </c>
      <c r="F197" s="266">
        <v>30</v>
      </c>
      <c r="G197" s="253">
        <v>0</v>
      </c>
      <c r="H197" s="270">
        <f>ROUND(PRODUCT(F197:G197),2)</f>
        <v>0</v>
      </c>
      <c r="I197" s="250">
        <v>8</v>
      </c>
      <c r="J197" s="253">
        <f>ROUND(PRODUCT(H197,1+I197/100),2)</f>
        <v>0</v>
      </c>
      <c r="K197" s="281"/>
    </row>
    <row r="198" spans="1:11" ht="22.5">
      <c r="A198" s="289"/>
      <c r="B198" s="146" t="s">
        <v>184</v>
      </c>
      <c r="C198" s="264"/>
      <c r="D198" s="264"/>
      <c r="E198" s="289"/>
      <c r="F198" s="291"/>
      <c r="G198" s="254"/>
      <c r="H198" s="271"/>
      <c r="I198" s="251"/>
      <c r="J198" s="254"/>
      <c r="K198" s="282"/>
    </row>
    <row r="199" spans="1:11">
      <c r="A199" s="289"/>
      <c r="B199" s="146" t="s">
        <v>185</v>
      </c>
      <c r="C199" s="264"/>
      <c r="D199" s="264"/>
      <c r="E199" s="289"/>
      <c r="F199" s="291"/>
      <c r="G199" s="254"/>
      <c r="H199" s="271"/>
      <c r="I199" s="251"/>
      <c r="J199" s="254"/>
      <c r="K199" s="282"/>
    </row>
    <row r="200" spans="1:11">
      <c r="A200" s="289"/>
      <c r="B200" s="146" t="s">
        <v>173</v>
      </c>
      <c r="C200" s="264"/>
      <c r="D200" s="264"/>
      <c r="E200" s="289"/>
      <c r="F200" s="291"/>
      <c r="G200" s="254"/>
      <c r="H200" s="271"/>
      <c r="I200" s="251"/>
      <c r="J200" s="254"/>
      <c r="K200" s="282"/>
    </row>
    <row r="201" spans="1:11" ht="12.75" customHeight="1">
      <c r="A201" s="289"/>
      <c r="B201" s="146" t="s">
        <v>186</v>
      </c>
      <c r="C201" s="264"/>
      <c r="D201" s="264"/>
      <c r="E201" s="289"/>
      <c r="F201" s="291"/>
      <c r="G201" s="254"/>
      <c r="H201" s="271"/>
      <c r="I201" s="251"/>
      <c r="J201" s="254"/>
      <c r="K201" s="282"/>
    </row>
    <row r="202" spans="1:11">
      <c r="A202" s="289"/>
      <c r="B202" s="146" t="s">
        <v>187</v>
      </c>
      <c r="C202" s="264"/>
      <c r="D202" s="264"/>
      <c r="E202" s="289"/>
      <c r="F202" s="291"/>
      <c r="G202" s="254"/>
      <c r="H202" s="271"/>
      <c r="I202" s="251"/>
      <c r="J202" s="254"/>
      <c r="K202" s="282"/>
    </row>
    <row r="203" spans="1:11">
      <c r="A203" s="290"/>
      <c r="B203" s="144" t="s">
        <v>176</v>
      </c>
      <c r="C203" s="265"/>
      <c r="D203" s="265"/>
      <c r="E203" s="290"/>
      <c r="F203" s="292"/>
      <c r="G203" s="256"/>
      <c r="H203" s="280"/>
      <c r="I203" s="252"/>
      <c r="J203" s="256"/>
      <c r="K203" s="283"/>
    </row>
    <row r="204" spans="1:11" ht="180.75" customHeight="1">
      <c r="A204" s="152">
        <v>2</v>
      </c>
      <c r="B204" s="28" t="s">
        <v>188</v>
      </c>
      <c r="C204" s="153"/>
      <c r="D204" s="154" t="s">
        <v>155</v>
      </c>
      <c r="E204" s="100" t="s">
        <v>156</v>
      </c>
      <c r="F204" s="101">
        <v>35</v>
      </c>
      <c r="G204" s="155">
        <v>0</v>
      </c>
      <c r="H204" s="24">
        <f>ROUND(PRODUCT(F204:G204),2)</f>
        <v>0</v>
      </c>
      <c r="I204" s="156">
        <v>8</v>
      </c>
      <c r="J204" s="23">
        <f>ROUND(PRODUCT(H204,1+I204/100),2)</f>
        <v>0</v>
      </c>
      <c r="K204" s="157"/>
    </row>
    <row r="205" spans="1:11" ht="60" customHeight="1">
      <c r="A205" s="284">
        <v>3</v>
      </c>
      <c r="B205" s="158" t="s">
        <v>189</v>
      </c>
      <c r="C205" s="285"/>
      <c r="D205" s="286" t="s">
        <v>155</v>
      </c>
      <c r="E205" s="287" t="s">
        <v>156</v>
      </c>
      <c r="F205" s="288">
        <v>4</v>
      </c>
      <c r="G205" s="274">
        <v>0</v>
      </c>
      <c r="H205" s="275">
        <f>ROUND(PRODUCT(F205:G205),2)</f>
        <v>0</v>
      </c>
      <c r="I205" s="277">
        <v>8</v>
      </c>
      <c r="J205" s="274">
        <f>ROUND(PRODUCT(H205,1+I205/100),2)</f>
        <v>0</v>
      </c>
      <c r="K205" s="279"/>
    </row>
    <row r="206" spans="1:11" ht="22.5">
      <c r="A206" s="284"/>
      <c r="B206" s="144" t="s">
        <v>190</v>
      </c>
      <c r="C206" s="285"/>
      <c r="D206" s="286"/>
      <c r="E206" s="287"/>
      <c r="F206" s="288"/>
      <c r="G206" s="274"/>
      <c r="H206" s="275"/>
      <c r="I206" s="277"/>
      <c r="J206" s="274"/>
      <c r="K206" s="279"/>
    </row>
    <row r="207" spans="1:11">
      <c r="A207" s="284"/>
      <c r="B207" s="144" t="s">
        <v>173</v>
      </c>
      <c r="C207" s="285"/>
      <c r="D207" s="286"/>
      <c r="E207" s="287"/>
      <c r="F207" s="288"/>
      <c r="G207" s="274"/>
      <c r="H207" s="275"/>
      <c r="I207" s="277"/>
      <c r="J207" s="274"/>
      <c r="K207" s="279"/>
    </row>
    <row r="208" spans="1:11">
      <c r="A208" s="284"/>
      <c r="B208" s="144" t="s">
        <v>176</v>
      </c>
      <c r="C208" s="285"/>
      <c r="D208" s="286"/>
      <c r="E208" s="287"/>
      <c r="F208" s="288"/>
      <c r="G208" s="274"/>
      <c r="H208" s="275"/>
      <c r="I208" s="277"/>
      <c r="J208" s="274"/>
      <c r="K208" s="279"/>
    </row>
    <row r="209" spans="1:11">
      <c r="A209" s="284"/>
      <c r="B209" s="144" t="s">
        <v>191</v>
      </c>
      <c r="C209" s="285"/>
      <c r="D209" s="286"/>
      <c r="E209" s="287"/>
      <c r="F209" s="288"/>
      <c r="G209" s="274"/>
      <c r="H209" s="275"/>
      <c r="I209" s="277"/>
      <c r="J209" s="274"/>
      <c r="K209" s="279"/>
    </row>
    <row r="210" spans="1:11" ht="13.5" thickBot="1">
      <c r="A210" s="284"/>
      <c r="B210" s="29" t="s">
        <v>192</v>
      </c>
      <c r="C210" s="285"/>
      <c r="D210" s="286"/>
      <c r="E210" s="287"/>
      <c r="F210" s="288"/>
      <c r="G210" s="274"/>
      <c r="H210" s="276"/>
      <c r="I210" s="277"/>
      <c r="J210" s="278"/>
      <c r="K210" s="279"/>
    </row>
    <row r="211" spans="1:11" ht="17.25" customHeight="1" thickBot="1">
      <c r="A211" s="27"/>
      <c r="B211" s="18"/>
      <c r="C211" s="27"/>
      <c r="D211" s="31"/>
      <c r="E211" s="27"/>
      <c r="F211" s="27"/>
      <c r="G211" s="36" t="s">
        <v>35</v>
      </c>
      <c r="H211" s="71">
        <f>SUM(H197:H210)</f>
        <v>0</v>
      </c>
      <c r="I211" s="38"/>
      <c r="J211" s="71">
        <f>SUM(J197:J210)</f>
        <v>0</v>
      </c>
      <c r="K211" s="159"/>
    </row>
    <row r="212" spans="1:11" ht="24" customHeight="1">
      <c r="B212" s="248" t="s">
        <v>151</v>
      </c>
      <c r="C212" s="248"/>
      <c r="D212" s="248"/>
      <c r="E212" s="248"/>
      <c r="F212" s="248"/>
      <c r="G212" s="248"/>
      <c r="H212" s="248"/>
      <c r="I212" s="248"/>
      <c r="J212" s="248"/>
      <c r="K212" s="248"/>
    </row>
    <row r="213" spans="1:11" ht="24" customHeight="1">
      <c r="B213" s="249" t="s">
        <v>193</v>
      </c>
      <c r="C213" s="249"/>
      <c r="D213" s="249"/>
      <c r="E213" s="249"/>
      <c r="F213" s="249"/>
      <c r="G213" s="249"/>
      <c r="H213" s="249"/>
      <c r="I213" s="249"/>
      <c r="J213" s="249"/>
      <c r="K213" s="249"/>
    </row>
    <row r="214" spans="1:11" ht="24" customHeight="1">
      <c r="B214" s="257" t="s">
        <v>158</v>
      </c>
      <c r="C214" s="257"/>
      <c r="D214" s="257"/>
      <c r="E214" s="257"/>
      <c r="F214" s="257"/>
      <c r="G214" s="257"/>
      <c r="H214" s="257"/>
      <c r="I214" s="257"/>
      <c r="J214" s="257"/>
      <c r="K214" s="257"/>
    </row>
    <row r="215" spans="1:11" ht="16.5" thickBot="1">
      <c r="A215" s="5" t="s">
        <v>194</v>
      </c>
      <c r="B215" s="126"/>
      <c r="C215" s="127"/>
      <c r="D215" s="128"/>
      <c r="E215" s="92"/>
      <c r="F215" s="120"/>
      <c r="G215" s="131"/>
      <c r="H215" s="131"/>
      <c r="I215" s="132"/>
      <c r="J215" s="131"/>
      <c r="K215" s="131"/>
    </row>
    <row r="216" spans="1:11" s="18" customFormat="1" ht="34.5" thickBot="1">
      <c r="A216" s="14" t="s">
        <v>2</v>
      </c>
      <c r="B216" s="15" t="s">
        <v>3</v>
      </c>
      <c r="C216" s="15" t="s">
        <v>4</v>
      </c>
      <c r="D216" s="15" t="s">
        <v>5</v>
      </c>
      <c r="E216" s="15" t="s">
        <v>6</v>
      </c>
      <c r="F216" s="16" t="s">
        <v>7</v>
      </c>
      <c r="G216" s="15" t="s">
        <v>8</v>
      </c>
      <c r="H216" s="17" t="s">
        <v>9</v>
      </c>
      <c r="I216" s="15" t="s">
        <v>10</v>
      </c>
      <c r="J216" s="17" t="s">
        <v>11</v>
      </c>
      <c r="K216" s="17" t="s">
        <v>12</v>
      </c>
    </row>
    <row r="217" spans="1:11" s="31" customFormat="1" ht="225.75" customHeight="1">
      <c r="A217" s="19">
        <v>1</v>
      </c>
      <c r="B217" s="160" t="s">
        <v>195</v>
      </c>
      <c r="C217" s="20"/>
      <c r="D217" s="21" t="s">
        <v>169</v>
      </c>
      <c r="E217" s="19" t="s">
        <v>156</v>
      </c>
      <c r="F217" s="125">
        <v>60</v>
      </c>
      <c r="G217" s="23">
        <v>0</v>
      </c>
      <c r="H217" s="24">
        <f>ROUND(PRODUCT(F217:G217),2)</f>
        <v>0</v>
      </c>
      <c r="I217" s="25">
        <v>8</v>
      </c>
      <c r="J217" s="23">
        <f>ROUND(PRODUCT(H217,1+I217/100),2)</f>
        <v>0</v>
      </c>
      <c r="K217" s="23"/>
    </row>
    <row r="218" spans="1:11" s="31" customFormat="1" ht="111.75" customHeight="1" thickBot="1">
      <c r="A218" s="19">
        <v>2</v>
      </c>
      <c r="B218" s="20" t="s">
        <v>196</v>
      </c>
      <c r="C218" s="20"/>
      <c r="D218" s="21" t="s">
        <v>49</v>
      </c>
      <c r="E218" s="19" t="s">
        <v>23</v>
      </c>
      <c r="F218" s="22">
        <v>50</v>
      </c>
      <c r="G218" s="23">
        <v>0</v>
      </c>
      <c r="H218" s="24">
        <f>ROUND(PRODUCT(F218:G218),2)</f>
        <v>0</v>
      </c>
      <c r="I218" s="25">
        <v>8</v>
      </c>
      <c r="J218" s="23">
        <f>ROUND(PRODUCT(H218,1+I218/100),2)</f>
        <v>0</v>
      </c>
      <c r="K218" s="23"/>
    </row>
    <row r="219" spans="1:11" s="27" customFormat="1" ht="17.25" customHeight="1" thickBot="1">
      <c r="A219" s="31"/>
      <c r="B219" s="32"/>
      <c r="C219" s="33"/>
      <c r="D219" s="34"/>
      <c r="E219" s="31"/>
      <c r="F219" s="35"/>
      <c r="G219" s="36" t="s">
        <v>35</v>
      </c>
      <c r="H219" s="37">
        <f>SUM(H217:H218)</f>
        <v>0</v>
      </c>
      <c r="I219" s="38"/>
      <c r="J219" s="37">
        <f>SUM(J217:J218)</f>
        <v>0</v>
      </c>
      <c r="K219" s="39"/>
    </row>
    <row r="220" spans="1:11" ht="24" customHeight="1">
      <c r="B220" s="248" t="s">
        <v>197</v>
      </c>
      <c r="C220" s="248"/>
      <c r="D220" s="248"/>
      <c r="E220" s="248"/>
      <c r="F220" s="248"/>
      <c r="G220" s="248"/>
      <c r="H220" s="248"/>
      <c r="I220" s="248"/>
      <c r="J220" s="248"/>
      <c r="K220" s="248"/>
    </row>
    <row r="221" spans="1:11" ht="24" customHeight="1">
      <c r="B221" s="249" t="s">
        <v>193</v>
      </c>
      <c r="C221" s="249"/>
      <c r="D221" s="249"/>
      <c r="E221" s="249"/>
      <c r="F221" s="249"/>
      <c r="G221" s="249"/>
      <c r="H221" s="249"/>
      <c r="I221" s="249"/>
      <c r="J221" s="249"/>
      <c r="K221" s="249"/>
    </row>
    <row r="222" spans="1:11" ht="16.5" thickBot="1">
      <c r="A222" s="5" t="s">
        <v>198</v>
      </c>
      <c r="B222" s="126"/>
      <c r="C222" s="127"/>
      <c r="D222" s="128"/>
      <c r="E222" s="92"/>
      <c r="F222" s="120"/>
      <c r="G222" s="131"/>
      <c r="H222" s="131"/>
      <c r="I222" s="132"/>
      <c r="J222" s="131"/>
      <c r="K222" s="131"/>
    </row>
    <row r="223" spans="1:11" s="18" customFormat="1" ht="34.5" thickBot="1">
      <c r="A223" s="14" t="s">
        <v>2</v>
      </c>
      <c r="B223" s="15" t="s">
        <v>3</v>
      </c>
      <c r="C223" s="15" t="s">
        <v>4</v>
      </c>
      <c r="D223" s="15" t="s">
        <v>5</v>
      </c>
      <c r="E223" s="15" t="s">
        <v>6</v>
      </c>
      <c r="F223" s="16" t="s">
        <v>7</v>
      </c>
      <c r="G223" s="15" t="s">
        <v>8</v>
      </c>
      <c r="H223" s="17" t="s">
        <v>9</v>
      </c>
      <c r="I223" s="15" t="s">
        <v>10</v>
      </c>
      <c r="J223" s="17" t="s">
        <v>199</v>
      </c>
      <c r="K223" s="17" t="s">
        <v>12</v>
      </c>
    </row>
    <row r="224" spans="1:11" ht="52.5" customHeight="1">
      <c r="A224" s="19">
        <v>1</v>
      </c>
      <c r="B224" s="161" t="s">
        <v>200</v>
      </c>
      <c r="C224" s="20"/>
      <c r="D224" s="21" t="s">
        <v>49</v>
      </c>
      <c r="E224" s="19" t="s">
        <v>23</v>
      </c>
      <c r="F224" s="125">
        <v>1100</v>
      </c>
      <c r="G224" s="23">
        <v>0</v>
      </c>
      <c r="H224" s="24">
        <f>ROUND(PRODUCT(F224:G224),2)</f>
        <v>0</v>
      </c>
      <c r="I224" s="25">
        <v>8</v>
      </c>
      <c r="J224" s="23">
        <f>ROUND(PRODUCT(H224,1+I224/100),2)</f>
        <v>0</v>
      </c>
      <c r="K224" s="162"/>
    </row>
    <row r="225" spans="1:11" ht="25.5" customHeight="1">
      <c r="A225" s="19">
        <v>2</v>
      </c>
      <c r="B225" s="20" t="s">
        <v>201</v>
      </c>
      <c r="C225" s="20"/>
      <c r="D225" s="21" t="s">
        <v>49</v>
      </c>
      <c r="E225" s="19" t="s">
        <v>23</v>
      </c>
      <c r="F225" s="125">
        <v>110</v>
      </c>
      <c r="G225" s="23">
        <v>0</v>
      </c>
      <c r="H225" s="24">
        <f t="shared" ref="H225:H227" si="17">ROUND(PRODUCT(F225:G225),2)</f>
        <v>0</v>
      </c>
      <c r="I225" s="25">
        <v>8</v>
      </c>
      <c r="J225" s="23">
        <f t="shared" ref="J225:J227" si="18">ROUND(PRODUCT(H225,1+I225/100),2)</f>
        <v>0</v>
      </c>
      <c r="K225" s="162"/>
    </row>
    <row r="226" spans="1:11" ht="25.5" customHeight="1">
      <c r="A226" s="19">
        <v>3</v>
      </c>
      <c r="B226" s="20" t="s">
        <v>202</v>
      </c>
      <c r="C226" s="20"/>
      <c r="D226" s="21" t="s">
        <v>49</v>
      </c>
      <c r="E226" s="19" t="s">
        <v>23</v>
      </c>
      <c r="F226" s="125">
        <v>150</v>
      </c>
      <c r="G226" s="23">
        <v>0</v>
      </c>
      <c r="H226" s="24">
        <f t="shared" si="17"/>
        <v>0</v>
      </c>
      <c r="I226" s="25">
        <v>8</v>
      </c>
      <c r="J226" s="23">
        <f t="shared" si="18"/>
        <v>0</v>
      </c>
      <c r="K226" s="162"/>
    </row>
    <row r="227" spans="1:11" s="165" customFormat="1" ht="52.5" customHeight="1" thickBot="1">
      <c r="A227" s="163">
        <v>4</v>
      </c>
      <c r="B227" s="58" t="s">
        <v>203</v>
      </c>
      <c r="C227" s="58"/>
      <c r="D227" s="59" t="s">
        <v>49</v>
      </c>
      <c r="E227" s="163" t="s">
        <v>23</v>
      </c>
      <c r="F227" s="22">
        <v>2500</v>
      </c>
      <c r="G227" s="61">
        <v>0</v>
      </c>
      <c r="H227" s="24">
        <f t="shared" si="17"/>
        <v>0</v>
      </c>
      <c r="I227" s="62">
        <v>8</v>
      </c>
      <c r="J227" s="23">
        <f t="shared" si="18"/>
        <v>0</v>
      </c>
      <c r="K227" s="164"/>
    </row>
    <row r="228" spans="1:11" ht="16.5" customHeight="1" thickBot="1">
      <c r="A228" s="31"/>
      <c r="B228" s="32"/>
      <c r="C228" s="33"/>
      <c r="D228" s="34"/>
      <c r="E228" s="31"/>
      <c r="F228" s="35"/>
      <c r="G228" s="36" t="s">
        <v>35</v>
      </c>
      <c r="H228" s="37">
        <f>SUM(H224:H227)</f>
        <v>0</v>
      </c>
      <c r="I228" s="38"/>
      <c r="J228" s="37">
        <f>SUM(J224:J227)</f>
        <v>0</v>
      </c>
      <c r="K228" s="166"/>
    </row>
    <row r="229" spans="1:11" s="173" customFormat="1" ht="15.75" customHeight="1" thickBot="1">
      <c r="A229" s="167" t="s">
        <v>304</v>
      </c>
      <c r="B229" s="168"/>
      <c r="C229" s="168"/>
      <c r="D229" s="168"/>
      <c r="E229" s="169"/>
      <c r="F229" s="170"/>
      <c r="G229" s="171"/>
      <c r="H229" s="171"/>
      <c r="I229" s="171"/>
      <c r="J229" s="171"/>
      <c r="K229" s="172"/>
    </row>
    <row r="230" spans="1:11" s="18" customFormat="1" ht="34.5" thickBot="1">
      <c r="A230" s="14" t="s">
        <v>2</v>
      </c>
      <c r="B230" s="15" t="s">
        <v>3</v>
      </c>
      <c r="C230" s="15" t="s">
        <v>4</v>
      </c>
      <c r="D230" s="15" t="s">
        <v>5</v>
      </c>
      <c r="E230" s="15" t="s">
        <v>6</v>
      </c>
      <c r="F230" s="16" t="s">
        <v>7</v>
      </c>
      <c r="G230" s="15" t="s">
        <v>8</v>
      </c>
      <c r="H230" s="17" t="s">
        <v>9</v>
      </c>
      <c r="I230" s="15" t="s">
        <v>10</v>
      </c>
      <c r="J230" s="17" t="s">
        <v>11</v>
      </c>
      <c r="K230" s="17" t="s">
        <v>12</v>
      </c>
    </row>
    <row r="231" spans="1:11" s="179" customFormat="1" ht="45.75" thickBot="1">
      <c r="A231" s="174">
        <v>1</v>
      </c>
      <c r="B231" s="175" t="s">
        <v>204</v>
      </c>
      <c r="C231" s="176"/>
      <c r="D231" s="177" t="s">
        <v>49</v>
      </c>
      <c r="E231" s="19" t="s">
        <v>23</v>
      </c>
      <c r="F231" s="178">
        <v>400</v>
      </c>
      <c r="G231" s="30">
        <v>0</v>
      </c>
      <c r="H231" s="24">
        <f>ROUND(PRODUCT(F231:G231),2)</f>
        <v>0</v>
      </c>
      <c r="I231" s="19">
        <v>8</v>
      </c>
      <c r="J231" s="24">
        <f>ROUND(PRODUCT(H231,1+I231/100),2)</f>
        <v>0</v>
      </c>
      <c r="K231" s="178"/>
    </row>
    <row r="232" spans="1:11" ht="17.25" customHeight="1" thickBot="1">
      <c r="D232"/>
      <c r="E232" s="149"/>
      <c r="F232" s="180"/>
      <c r="G232" s="36" t="s">
        <v>35</v>
      </c>
      <c r="H232" s="181">
        <f>SUM(H231:H231)</f>
        <v>0</v>
      </c>
      <c r="I232" s="182"/>
      <c r="J232" s="181">
        <f>SUM(J231:J231)</f>
        <v>0</v>
      </c>
      <c r="K232" s="149"/>
    </row>
    <row r="233" spans="1:11" s="179" customFormat="1" ht="16.5" thickBot="1">
      <c r="A233" s="183" t="s">
        <v>205</v>
      </c>
      <c r="B233" s="184"/>
      <c r="C233" s="184"/>
      <c r="D233" s="184"/>
      <c r="E233" s="185"/>
      <c r="F233" s="170"/>
      <c r="G233" s="186"/>
      <c r="H233" s="186"/>
      <c r="I233" s="186"/>
      <c r="J233" s="186"/>
      <c r="K233" s="187"/>
    </row>
    <row r="234" spans="1:11" s="18" customFormat="1" ht="34.5" thickBot="1">
      <c r="A234" s="14" t="s">
        <v>2</v>
      </c>
      <c r="B234" s="15" t="s">
        <v>3</v>
      </c>
      <c r="C234" s="15" t="s">
        <v>4</v>
      </c>
      <c r="D234" s="15" t="s">
        <v>5</v>
      </c>
      <c r="E234" s="15" t="s">
        <v>6</v>
      </c>
      <c r="F234" s="16" t="s">
        <v>7</v>
      </c>
      <c r="G234" s="15" t="s">
        <v>8</v>
      </c>
      <c r="H234" s="17" t="s">
        <v>9</v>
      </c>
      <c r="I234" s="15" t="s">
        <v>10</v>
      </c>
      <c r="J234" s="17" t="s">
        <v>11</v>
      </c>
      <c r="K234" s="17" t="s">
        <v>12</v>
      </c>
    </row>
    <row r="235" spans="1:11" s="31" customFormat="1" ht="36.75" customHeight="1">
      <c r="A235" s="19">
        <v>1</v>
      </c>
      <c r="B235" s="124" t="s">
        <v>206</v>
      </c>
      <c r="C235" s="20"/>
      <c r="D235" s="21" t="s">
        <v>49</v>
      </c>
      <c r="E235" s="19" t="s">
        <v>23</v>
      </c>
      <c r="F235" s="125">
        <v>2550</v>
      </c>
      <c r="G235" s="23">
        <v>0</v>
      </c>
      <c r="H235" s="24">
        <f>ROUND(PRODUCT(F235:G235),2)</f>
        <v>0</v>
      </c>
      <c r="I235" s="25">
        <v>8</v>
      </c>
      <c r="J235" s="23">
        <f>ROUND(PRODUCT(H235,1+I235/100),2)</f>
        <v>0</v>
      </c>
      <c r="K235" s="23"/>
    </row>
    <row r="236" spans="1:11" s="31" customFormat="1" ht="34.5" customHeight="1">
      <c r="A236" s="19">
        <v>2</v>
      </c>
      <c r="B236" s="20" t="s">
        <v>207</v>
      </c>
      <c r="C236" s="20"/>
      <c r="D236" s="21" t="s">
        <v>49</v>
      </c>
      <c r="E236" s="19" t="s">
        <v>23</v>
      </c>
      <c r="F236" s="125">
        <v>2500</v>
      </c>
      <c r="G236" s="23">
        <v>0</v>
      </c>
      <c r="H236" s="24">
        <f t="shared" ref="H236:H238" si="19">ROUND(PRODUCT(F236:G236),2)</f>
        <v>0</v>
      </c>
      <c r="I236" s="25">
        <v>8</v>
      </c>
      <c r="J236" s="23">
        <f t="shared" ref="J236:J238" si="20">ROUND(PRODUCT(H236,1+I236/100),2)</f>
        <v>0</v>
      </c>
      <c r="K236" s="23"/>
    </row>
    <row r="237" spans="1:11" s="31" customFormat="1" ht="49.5" customHeight="1">
      <c r="A237" s="19">
        <v>3</v>
      </c>
      <c r="B237" s="20" t="s">
        <v>208</v>
      </c>
      <c r="C237" s="20"/>
      <c r="D237" s="21" t="s">
        <v>49</v>
      </c>
      <c r="E237" s="19" t="s">
        <v>23</v>
      </c>
      <c r="F237" s="22">
        <v>410</v>
      </c>
      <c r="G237" s="23">
        <v>0</v>
      </c>
      <c r="H237" s="24">
        <f t="shared" si="19"/>
        <v>0</v>
      </c>
      <c r="I237" s="25">
        <v>8</v>
      </c>
      <c r="J237" s="23">
        <f t="shared" si="20"/>
        <v>0</v>
      </c>
      <c r="K237" s="23"/>
    </row>
    <row r="238" spans="1:11" s="31" customFormat="1" ht="48" customHeight="1" thickBot="1">
      <c r="A238" s="19">
        <v>4</v>
      </c>
      <c r="B238" s="20" t="s">
        <v>209</v>
      </c>
      <c r="C238" s="20"/>
      <c r="D238" s="21" t="s">
        <v>49</v>
      </c>
      <c r="E238" s="19" t="s">
        <v>23</v>
      </c>
      <c r="F238" s="22">
        <v>650</v>
      </c>
      <c r="G238" s="23">
        <v>0</v>
      </c>
      <c r="H238" s="24">
        <f t="shared" si="19"/>
        <v>0</v>
      </c>
      <c r="I238" s="25">
        <v>8</v>
      </c>
      <c r="J238" s="23">
        <f t="shared" si="20"/>
        <v>0</v>
      </c>
      <c r="K238" s="23"/>
    </row>
    <row r="239" spans="1:11" s="27" customFormat="1" ht="17.25" customHeight="1" thickBot="1">
      <c r="A239" s="31"/>
      <c r="B239" s="32"/>
      <c r="C239" s="33"/>
      <c r="D239" s="34"/>
      <c r="E239" s="31"/>
      <c r="F239" s="35"/>
      <c r="G239" s="36" t="s">
        <v>35</v>
      </c>
      <c r="H239" s="37">
        <f>SUM(H235:H238)</f>
        <v>0</v>
      </c>
      <c r="I239" s="38"/>
      <c r="J239" s="37">
        <f>SUM(J235:J238)</f>
        <v>0</v>
      </c>
      <c r="K239" s="39"/>
    </row>
    <row r="240" spans="1:11" s="27" customFormat="1" ht="24" customHeight="1">
      <c r="A240" s="31"/>
      <c r="B240" s="248" t="s">
        <v>210</v>
      </c>
      <c r="C240" s="248"/>
      <c r="D240" s="248"/>
      <c r="E240" s="248"/>
      <c r="F240" s="248"/>
      <c r="G240" s="248"/>
      <c r="H240" s="248"/>
      <c r="I240" s="248"/>
      <c r="J240" s="248"/>
      <c r="K240" s="248"/>
    </row>
    <row r="241" spans="1:11" ht="16.5" thickBot="1">
      <c r="A241" s="5" t="s">
        <v>211</v>
      </c>
      <c r="B241" s="126"/>
      <c r="C241" s="127"/>
      <c r="D241" s="128"/>
      <c r="E241" s="92"/>
      <c r="F241" s="120"/>
      <c r="G241" s="131"/>
      <c r="H241" s="131"/>
      <c r="I241" s="132"/>
      <c r="J241" s="131"/>
      <c r="K241" s="131"/>
    </row>
    <row r="242" spans="1:11" s="18" customFormat="1" ht="34.5" thickBot="1">
      <c r="A242" s="14" t="s">
        <v>2</v>
      </c>
      <c r="B242" s="15" t="s">
        <v>3</v>
      </c>
      <c r="C242" s="15" t="s">
        <v>4</v>
      </c>
      <c r="D242" s="15" t="s">
        <v>5</v>
      </c>
      <c r="E242" s="15" t="s">
        <v>6</v>
      </c>
      <c r="F242" s="16" t="s">
        <v>7</v>
      </c>
      <c r="G242" s="15" t="s">
        <v>8</v>
      </c>
      <c r="H242" s="17" t="s">
        <v>9</v>
      </c>
      <c r="I242" s="15" t="s">
        <v>10</v>
      </c>
      <c r="J242" s="17" t="s">
        <v>11</v>
      </c>
      <c r="K242" s="17" t="s">
        <v>12</v>
      </c>
    </row>
    <row r="243" spans="1:11" s="31" customFormat="1" ht="22.5">
      <c r="A243" s="19">
        <v>1</v>
      </c>
      <c r="B243" s="160" t="s">
        <v>212</v>
      </c>
      <c r="C243" s="20"/>
      <c r="D243" s="21" t="s">
        <v>80</v>
      </c>
      <c r="E243" s="19" t="s">
        <v>23</v>
      </c>
      <c r="F243" s="125">
        <v>125</v>
      </c>
      <c r="G243" s="23">
        <v>0</v>
      </c>
      <c r="H243" s="24">
        <f>ROUND(PRODUCT(F243:G243),2)</f>
        <v>0</v>
      </c>
      <c r="I243" s="25">
        <v>8</v>
      </c>
      <c r="J243" s="23">
        <f>ROUND(PRODUCT(H243,1+I243/100),2)</f>
        <v>0</v>
      </c>
      <c r="K243" s="23"/>
    </row>
    <row r="244" spans="1:11" s="31" customFormat="1" ht="100.5" customHeight="1">
      <c r="A244" s="19">
        <v>2</v>
      </c>
      <c r="B244" s="160" t="s">
        <v>213</v>
      </c>
      <c r="C244" s="20"/>
      <c r="D244" s="21" t="s">
        <v>80</v>
      </c>
      <c r="E244" s="19" t="s">
        <v>23</v>
      </c>
      <c r="F244" s="22">
        <v>100</v>
      </c>
      <c r="G244" s="23">
        <v>0</v>
      </c>
      <c r="H244" s="24">
        <f t="shared" ref="H244:H245" si="21">ROUND(PRODUCT(F244:G244),2)</f>
        <v>0</v>
      </c>
      <c r="I244" s="25">
        <v>8</v>
      </c>
      <c r="J244" s="23">
        <f t="shared" ref="J244:J245" si="22">ROUND(PRODUCT(H244,1+I244/100),2)</f>
        <v>0</v>
      </c>
      <c r="K244" s="23"/>
    </row>
    <row r="245" spans="1:11" s="31" customFormat="1" ht="103.5" customHeight="1" thickBot="1">
      <c r="A245" s="19">
        <v>3</v>
      </c>
      <c r="B245" s="160" t="s">
        <v>214</v>
      </c>
      <c r="C245" s="20"/>
      <c r="D245" s="21" t="s">
        <v>80</v>
      </c>
      <c r="E245" s="19" t="s">
        <v>23</v>
      </c>
      <c r="F245" s="22">
        <v>64</v>
      </c>
      <c r="G245" s="23">
        <v>0</v>
      </c>
      <c r="H245" s="24">
        <f t="shared" si="21"/>
        <v>0</v>
      </c>
      <c r="I245" s="25">
        <v>8</v>
      </c>
      <c r="J245" s="23">
        <f t="shared" si="22"/>
        <v>0</v>
      </c>
      <c r="K245" s="23"/>
    </row>
    <row r="246" spans="1:11" s="27" customFormat="1" ht="17.25" customHeight="1" thickBot="1">
      <c r="A246" s="31"/>
      <c r="B246" s="32"/>
      <c r="C246" s="33"/>
      <c r="D246" s="34"/>
      <c r="E246" s="31"/>
      <c r="F246" s="35"/>
      <c r="G246" s="36" t="s">
        <v>35</v>
      </c>
      <c r="H246" s="37">
        <f>SUM(H243:H245)</f>
        <v>0</v>
      </c>
      <c r="I246" s="38"/>
      <c r="J246" s="37">
        <f>SUM(J243:J245)</f>
        <v>0</v>
      </c>
      <c r="K246" s="39"/>
    </row>
    <row r="247" spans="1:11" s="27" customFormat="1" ht="12">
      <c r="A247" s="188" t="s">
        <v>215</v>
      </c>
      <c r="B247" s="188"/>
      <c r="C247" s="33"/>
      <c r="D247" s="34"/>
      <c r="E247" s="31"/>
      <c r="F247" s="35"/>
      <c r="G247" s="36"/>
      <c r="H247" s="189"/>
      <c r="I247" s="38"/>
      <c r="J247" s="106"/>
      <c r="K247" s="39"/>
    </row>
    <row r="248" spans="1:11" s="27" customFormat="1" ht="12">
      <c r="A248" s="190"/>
      <c r="B248" s="190"/>
      <c r="C248" s="33"/>
      <c r="D248" s="34"/>
      <c r="E248" s="31"/>
      <c r="F248" s="35"/>
      <c r="G248" s="36"/>
      <c r="H248" s="189"/>
      <c r="I248" s="38"/>
      <c r="J248" s="106"/>
      <c r="K248" s="39"/>
    </row>
    <row r="249" spans="1:11" s="165" customFormat="1" ht="16.5" thickBot="1">
      <c r="A249" s="167" t="s">
        <v>216</v>
      </c>
      <c r="B249" s="191"/>
      <c r="C249" s="191"/>
      <c r="D249" s="191"/>
      <c r="E249" s="192"/>
      <c r="F249" s="170"/>
      <c r="G249" s="193"/>
      <c r="H249" s="193"/>
      <c r="I249" s="193"/>
      <c r="J249" s="193"/>
      <c r="K249" s="194"/>
    </row>
    <row r="250" spans="1:11" s="198" customFormat="1" ht="34.5" thickBot="1">
      <c r="A250" s="195" t="s">
        <v>2</v>
      </c>
      <c r="B250" s="196" t="s">
        <v>3</v>
      </c>
      <c r="C250" s="196" t="s">
        <v>4</v>
      </c>
      <c r="D250" s="196" t="s">
        <v>5</v>
      </c>
      <c r="E250" s="196" t="s">
        <v>6</v>
      </c>
      <c r="F250" s="16" t="s">
        <v>7</v>
      </c>
      <c r="G250" s="196" t="s">
        <v>8</v>
      </c>
      <c r="H250" s="197" t="s">
        <v>9</v>
      </c>
      <c r="I250" s="196" t="s">
        <v>10</v>
      </c>
      <c r="J250" s="17" t="s">
        <v>11</v>
      </c>
      <c r="K250" s="197" t="s">
        <v>12</v>
      </c>
    </row>
    <row r="251" spans="1:11" s="173" customFormat="1" ht="203.25" customHeight="1" thickBot="1">
      <c r="A251" s="163">
        <v>1</v>
      </c>
      <c r="B251" s="199" t="s">
        <v>217</v>
      </c>
      <c r="C251" s="200"/>
      <c r="D251" s="201" t="s">
        <v>218</v>
      </c>
      <c r="E251" s="163" t="s">
        <v>18</v>
      </c>
      <c r="F251" s="202">
        <v>250</v>
      </c>
      <c r="G251" s="203">
        <v>0</v>
      </c>
      <c r="H251" s="204">
        <f>ROUND(PRODUCT(F251:G251),2)</f>
        <v>0</v>
      </c>
      <c r="I251" s="163">
        <v>8</v>
      </c>
      <c r="J251" s="205">
        <f>ROUND(PRODUCT(H251,1+I251/100),2)</f>
        <v>0</v>
      </c>
      <c r="K251" s="206"/>
    </row>
    <row r="252" spans="1:11" ht="13.5" thickBot="1">
      <c r="A252" s="207"/>
      <c r="C252" s="208"/>
      <c r="D252" s="208"/>
      <c r="E252" s="209"/>
      <c r="F252" s="209"/>
      <c r="G252" s="36" t="s">
        <v>35</v>
      </c>
      <c r="H252" s="210">
        <f>SUM(H251:H251)</f>
        <v>0</v>
      </c>
      <c r="I252" s="182"/>
      <c r="J252" s="210">
        <f>SUM(J251:J251)</f>
        <v>0</v>
      </c>
      <c r="K252" s="209"/>
    </row>
    <row r="253" spans="1:11" ht="15.75" customHeight="1" thickBot="1">
      <c r="A253" s="183" t="s">
        <v>219</v>
      </c>
      <c r="B253" s="184"/>
      <c r="C253" s="184"/>
      <c r="D253" s="184"/>
      <c r="E253" s="185"/>
      <c r="F253" s="170"/>
      <c r="G253" s="186"/>
      <c r="H253" s="186"/>
      <c r="I253" s="186"/>
      <c r="J253" s="186"/>
      <c r="K253" s="187"/>
    </row>
    <row r="254" spans="1:11" ht="34.5" thickBot="1">
      <c r="A254" s="211" t="s">
        <v>2</v>
      </c>
      <c r="B254" s="15" t="s">
        <v>3</v>
      </c>
      <c r="C254" s="15" t="s">
        <v>4</v>
      </c>
      <c r="D254" s="15" t="s">
        <v>5</v>
      </c>
      <c r="E254" s="212" t="s">
        <v>6</v>
      </c>
      <c r="F254" s="213" t="s">
        <v>7</v>
      </c>
      <c r="G254" s="212" t="s">
        <v>115</v>
      </c>
      <c r="H254" s="214" t="s">
        <v>116</v>
      </c>
      <c r="I254" s="212" t="s">
        <v>117</v>
      </c>
      <c r="J254" s="214" t="s">
        <v>118</v>
      </c>
      <c r="K254" s="17" t="s">
        <v>12</v>
      </c>
    </row>
    <row r="255" spans="1:11" ht="45.75" thickBot="1">
      <c r="A255" s="174">
        <v>1</v>
      </c>
      <c r="B255" s="215" t="s">
        <v>220</v>
      </c>
      <c r="C255" s="176"/>
      <c r="D255" s="177" t="s">
        <v>101</v>
      </c>
      <c r="E255" s="178" t="s">
        <v>18</v>
      </c>
      <c r="F255" s="178">
        <v>40</v>
      </c>
      <c r="G255" s="23">
        <v>0</v>
      </c>
      <c r="H255" s="24">
        <f>ROUND(PRODUCT(F255:G255),2)</f>
        <v>0</v>
      </c>
      <c r="I255" s="19">
        <v>8</v>
      </c>
      <c r="J255" s="24">
        <f>ROUND(PRODUCT(H255,1+I255/100),2)</f>
        <v>0</v>
      </c>
      <c r="K255" s="178"/>
    </row>
    <row r="256" spans="1:11" ht="17.25" customHeight="1" thickBot="1">
      <c r="D256"/>
      <c r="E256" s="149"/>
      <c r="F256" s="180"/>
      <c r="G256" s="36" t="s">
        <v>35</v>
      </c>
      <c r="H256" s="216">
        <f>SUM(H255:H255)</f>
        <v>0</v>
      </c>
      <c r="I256" s="182"/>
      <c r="J256" s="216">
        <f>SUM(J255:J255)</f>
        <v>0</v>
      </c>
      <c r="K256" s="149"/>
    </row>
    <row r="257" spans="1:11" ht="16.5" thickBot="1">
      <c r="A257" s="5" t="s">
        <v>221</v>
      </c>
      <c r="B257" s="126"/>
      <c r="C257" s="127"/>
      <c r="D257" s="128"/>
      <c r="E257" s="92"/>
      <c r="F257" s="120"/>
      <c r="G257" s="131"/>
      <c r="H257" s="131"/>
      <c r="I257" s="132"/>
      <c r="J257" s="131"/>
      <c r="K257" s="131"/>
    </row>
    <row r="258" spans="1:11" s="18" customFormat="1" ht="34.5" thickBot="1">
      <c r="A258" s="14" t="s">
        <v>2</v>
      </c>
      <c r="B258" s="15" t="s">
        <v>3</v>
      </c>
      <c r="C258" s="15" t="s">
        <v>4</v>
      </c>
      <c r="D258" s="15" t="s">
        <v>5</v>
      </c>
      <c r="E258" s="15" t="s">
        <v>6</v>
      </c>
      <c r="F258" s="16" t="s">
        <v>7</v>
      </c>
      <c r="G258" s="15" t="s">
        <v>8</v>
      </c>
      <c r="H258" s="17" t="s">
        <v>9</v>
      </c>
      <c r="I258" s="15" t="s">
        <v>10</v>
      </c>
      <c r="J258" s="17" t="s">
        <v>11</v>
      </c>
      <c r="K258" s="17" t="s">
        <v>12</v>
      </c>
    </row>
    <row r="259" spans="1:11" ht="33.75">
      <c r="A259" s="152">
        <v>1</v>
      </c>
      <c r="B259" s="217" t="s">
        <v>222</v>
      </c>
      <c r="C259" s="29"/>
      <c r="D259" s="21" t="s">
        <v>101</v>
      </c>
      <c r="E259" s="64" t="s">
        <v>18</v>
      </c>
      <c r="F259" s="19">
        <v>115000</v>
      </c>
      <c r="G259" s="23">
        <v>0</v>
      </c>
      <c r="H259" s="218">
        <f t="shared" ref="H259:H283" si="23">ROUND(PRODUCT(F259:G259),2)</f>
        <v>0</v>
      </c>
      <c r="I259" s="19">
        <v>8</v>
      </c>
      <c r="J259" s="218">
        <f t="shared" ref="J259:J283" si="24">ROUND(PRODUCT(H259,1+I259/100),2)</f>
        <v>0</v>
      </c>
      <c r="K259" s="19"/>
    </row>
    <row r="260" spans="1:11" s="173" customFormat="1" ht="22.5">
      <c r="A260" s="163">
        <v>2</v>
      </c>
      <c r="B260" s="219" t="s">
        <v>223</v>
      </c>
      <c r="C260" s="219"/>
      <c r="D260" s="59" t="s">
        <v>101</v>
      </c>
      <c r="E260" s="64" t="s">
        <v>18</v>
      </c>
      <c r="F260" s="22">
        <v>1500</v>
      </c>
      <c r="G260" s="61">
        <v>0</v>
      </c>
      <c r="H260" s="218">
        <f t="shared" si="23"/>
        <v>0</v>
      </c>
      <c r="I260" s="163">
        <v>8</v>
      </c>
      <c r="J260" s="218">
        <f t="shared" si="24"/>
        <v>0</v>
      </c>
      <c r="K260" s="220"/>
    </row>
    <row r="261" spans="1:11" s="173" customFormat="1" ht="22.5">
      <c r="A261" s="163">
        <v>3</v>
      </c>
      <c r="B261" s="219" t="s">
        <v>224</v>
      </c>
      <c r="C261" s="219"/>
      <c r="D261" s="59" t="s">
        <v>101</v>
      </c>
      <c r="E261" s="64" t="s">
        <v>18</v>
      </c>
      <c r="F261" s="22">
        <v>1800</v>
      </c>
      <c r="G261" s="61">
        <v>0</v>
      </c>
      <c r="H261" s="218">
        <f t="shared" si="23"/>
        <v>0</v>
      </c>
      <c r="I261" s="163">
        <v>8</v>
      </c>
      <c r="J261" s="218">
        <f t="shared" si="24"/>
        <v>0</v>
      </c>
      <c r="K261" s="220"/>
    </row>
    <row r="262" spans="1:11" s="27" customFormat="1" ht="22.5" customHeight="1">
      <c r="A262" s="152">
        <v>4</v>
      </c>
      <c r="B262" s="20" t="s">
        <v>225</v>
      </c>
      <c r="C262" s="19"/>
      <c r="D262" s="21" t="s">
        <v>226</v>
      </c>
      <c r="E262" s="64" t="s">
        <v>18</v>
      </c>
      <c r="F262" s="22">
        <v>48</v>
      </c>
      <c r="G262" s="23">
        <v>0</v>
      </c>
      <c r="H262" s="218">
        <f t="shared" si="23"/>
        <v>0</v>
      </c>
      <c r="I262" s="25">
        <v>8</v>
      </c>
      <c r="J262" s="218">
        <f t="shared" si="24"/>
        <v>0</v>
      </c>
      <c r="K262" s="221"/>
    </row>
    <row r="263" spans="1:11" s="27" customFormat="1" ht="22.5" customHeight="1">
      <c r="A263" s="163">
        <v>5</v>
      </c>
      <c r="B263" s="28" t="s">
        <v>227</v>
      </c>
      <c r="C263" s="19"/>
      <c r="D263" s="21" t="s">
        <v>226</v>
      </c>
      <c r="E263" s="64" t="s">
        <v>18</v>
      </c>
      <c r="F263" s="22">
        <v>115</v>
      </c>
      <c r="G263" s="23">
        <v>0</v>
      </c>
      <c r="H263" s="218">
        <f t="shared" si="23"/>
        <v>0</v>
      </c>
      <c r="I263" s="25">
        <v>8</v>
      </c>
      <c r="J263" s="218">
        <f t="shared" si="24"/>
        <v>0</v>
      </c>
      <c r="K263" s="221"/>
    </row>
    <row r="264" spans="1:11" s="27" customFormat="1" ht="22.5" customHeight="1">
      <c r="A264" s="163">
        <v>6</v>
      </c>
      <c r="B264" s="28" t="s">
        <v>228</v>
      </c>
      <c r="C264" s="19"/>
      <c r="D264" s="21" t="s">
        <v>226</v>
      </c>
      <c r="E264" s="64" t="s">
        <v>18</v>
      </c>
      <c r="F264" s="22">
        <v>385</v>
      </c>
      <c r="G264" s="23">
        <v>0</v>
      </c>
      <c r="H264" s="218">
        <f t="shared" si="23"/>
        <v>0</v>
      </c>
      <c r="I264" s="25">
        <v>8</v>
      </c>
      <c r="J264" s="218">
        <f t="shared" si="24"/>
        <v>0</v>
      </c>
      <c r="K264" s="221"/>
    </row>
    <row r="265" spans="1:11" ht="22.5">
      <c r="A265" s="152">
        <v>7</v>
      </c>
      <c r="B265" s="160" t="s">
        <v>229</v>
      </c>
      <c r="C265" s="28"/>
      <c r="D265" s="21" t="s">
        <v>101</v>
      </c>
      <c r="E265" s="64" t="s">
        <v>18</v>
      </c>
      <c r="F265" s="19">
        <v>500</v>
      </c>
      <c r="G265" s="23">
        <v>0</v>
      </c>
      <c r="H265" s="218">
        <f t="shared" si="23"/>
        <v>0</v>
      </c>
      <c r="I265" s="19">
        <v>8</v>
      </c>
      <c r="J265" s="218">
        <f t="shared" si="24"/>
        <v>0</v>
      </c>
      <c r="K265" s="19"/>
    </row>
    <row r="266" spans="1:11" s="31" customFormat="1" ht="33.75" customHeight="1">
      <c r="A266" s="163">
        <v>8</v>
      </c>
      <c r="B266" s="160" t="s">
        <v>230</v>
      </c>
      <c r="C266" s="20"/>
      <c r="D266" s="21" t="s">
        <v>101</v>
      </c>
      <c r="E266" s="64" t="s">
        <v>18</v>
      </c>
      <c r="F266" s="22">
        <v>1350</v>
      </c>
      <c r="G266" s="23">
        <v>0</v>
      </c>
      <c r="H266" s="218">
        <f t="shared" si="23"/>
        <v>0</v>
      </c>
      <c r="I266" s="25">
        <v>8</v>
      </c>
      <c r="J266" s="218">
        <f t="shared" si="24"/>
        <v>0</v>
      </c>
      <c r="K266" s="23"/>
    </row>
    <row r="267" spans="1:11" s="173" customFormat="1" ht="33.75">
      <c r="A267" s="163">
        <v>9</v>
      </c>
      <c r="B267" s="222" t="s">
        <v>231</v>
      </c>
      <c r="C267" s="219"/>
      <c r="D267" s="21" t="s">
        <v>101</v>
      </c>
      <c r="E267" s="64" t="s">
        <v>18</v>
      </c>
      <c r="F267" s="19">
        <v>150</v>
      </c>
      <c r="G267" s="203">
        <v>0</v>
      </c>
      <c r="H267" s="218">
        <f t="shared" si="23"/>
        <v>0</v>
      </c>
      <c r="I267" s="163">
        <v>8</v>
      </c>
      <c r="J267" s="218">
        <f t="shared" si="24"/>
        <v>0</v>
      </c>
      <c r="K267" s="163"/>
    </row>
    <row r="268" spans="1:11" s="173" customFormat="1" ht="33.75">
      <c r="A268" s="152">
        <v>10</v>
      </c>
      <c r="B268" s="222" t="s">
        <v>232</v>
      </c>
      <c r="C268" s="219"/>
      <c r="D268" s="21" t="s">
        <v>101</v>
      </c>
      <c r="E268" s="64" t="s">
        <v>18</v>
      </c>
      <c r="F268" s="19">
        <v>150</v>
      </c>
      <c r="G268" s="203">
        <v>0</v>
      </c>
      <c r="H268" s="218">
        <f t="shared" si="23"/>
        <v>0</v>
      </c>
      <c r="I268" s="163">
        <v>8</v>
      </c>
      <c r="J268" s="218">
        <f t="shared" si="24"/>
        <v>0</v>
      </c>
      <c r="K268" s="163"/>
    </row>
    <row r="269" spans="1:11" s="31" customFormat="1" ht="33.75">
      <c r="A269" s="163">
        <v>11</v>
      </c>
      <c r="B269" s="160" t="s">
        <v>233</v>
      </c>
      <c r="C269" s="20"/>
      <c r="D269" s="21" t="s">
        <v>101</v>
      </c>
      <c r="E269" s="64" t="s">
        <v>18</v>
      </c>
      <c r="F269" s="125">
        <v>30</v>
      </c>
      <c r="G269" s="23">
        <v>0</v>
      </c>
      <c r="H269" s="218">
        <f t="shared" si="23"/>
        <v>0</v>
      </c>
      <c r="I269" s="25">
        <v>8</v>
      </c>
      <c r="J269" s="218">
        <f t="shared" si="24"/>
        <v>0</v>
      </c>
      <c r="K269" s="23"/>
    </row>
    <row r="270" spans="1:11" s="31" customFormat="1" ht="33.75">
      <c r="A270" s="163">
        <v>12</v>
      </c>
      <c r="B270" s="160" t="s">
        <v>234</v>
      </c>
      <c r="C270" s="20"/>
      <c r="D270" s="21" t="s">
        <v>101</v>
      </c>
      <c r="E270" s="64" t="s">
        <v>18</v>
      </c>
      <c r="F270" s="125">
        <v>60</v>
      </c>
      <c r="G270" s="23">
        <v>0</v>
      </c>
      <c r="H270" s="218">
        <f t="shared" si="23"/>
        <v>0</v>
      </c>
      <c r="I270" s="25">
        <v>8</v>
      </c>
      <c r="J270" s="218">
        <f t="shared" si="24"/>
        <v>0</v>
      </c>
      <c r="K270" s="23"/>
    </row>
    <row r="271" spans="1:11" s="165" customFormat="1" ht="45">
      <c r="A271" s="152">
        <v>13</v>
      </c>
      <c r="B271" s="217" t="s">
        <v>235</v>
      </c>
      <c r="C271" s="223"/>
      <c r="D271" s="21" t="s">
        <v>101</v>
      </c>
      <c r="E271" s="64" t="s">
        <v>18</v>
      </c>
      <c r="F271" s="19">
        <v>900</v>
      </c>
      <c r="G271" s="23">
        <v>0</v>
      </c>
      <c r="H271" s="218">
        <f t="shared" si="23"/>
        <v>0</v>
      </c>
      <c r="I271" s="19">
        <v>8</v>
      </c>
      <c r="J271" s="218">
        <f t="shared" si="24"/>
        <v>0</v>
      </c>
      <c r="K271" s="224"/>
    </row>
    <row r="272" spans="1:11" s="165" customFormat="1" ht="45">
      <c r="A272" s="163">
        <v>14</v>
      </c>
      <c r="B272" s="217" t="s">
        <v>236</v>
      </c>
      <c r="C272" s="223"/>
      <c r="D272" s="21" t="s">
        <v>101</v>
      </c>
      <c r="E272" s="64" t="s">
        <v>18</v>
      </c>
      <c r="F272" s="19">
        <v>100</v>
      </c>
      <c r="G272" s="23">
        <v>0</v>
      </c>
      <c r="H272" s="218">
        <f t="shared" si="23"/>
        <v>0</v>
      </c>
      <c r="I272" s="19">
        <v>8</v>
      </c>
      <c r="J272" s="218">
        <f t="shared" si="24"/>
        <v>0</v>
      </c>
      <c r="K272" s="224"/>
    </row>
    <row r="273" spans="1:12" s="31" customFormat="1" ht="33.75">
      <c r="A273" s="163">
        <v>15</v>
      </c>
      <c r="B273" s="160" t="s">
        <v>237</v>
      </c>
      <c r="C273" s="20"/>
      <c r="D273" s="21" t="s">
        <v>101</v>
      </c>
      <c r="E273" s="64" t="s">
        <v>18</v>
      </c>
      <c r="F273" s="125">
        <v>3300</v>
      </c>
      <c r="G273" s="23">
        <v>0</v>
      </c>
      <c r="H273" s="218">
        <f t="shared" si="23"/>
        <v>0</v>
      </c>
      <c r="I273" s="25">
        <v>8</v>
      </c>
      <c r="J273" s="218">
        <f t="shared" si="24"/>
        <v>0</v>
      </c>
      <c r="K273" s="23"/>
    </row>
    <row r="274" spans="1:12" s="31" customFormat="1" ht="33.75">
      <c r="A274" s="152">
        <v>16</v>
      </c>
      <c r="B274" s="160" t="s">
        <v>238</v>
      </c>
      <c r="C274" s="20"/>
      <c r="D274" s="21" t="s">
        <v>101</v>
      </c>
      <c r="E274" s="64" t="s">
        <v>18</v>
      </c>
      <c r="F274" s="125">
        <v>5100</v>
      </c>
      <c r="G274" s="23">
        <v>0</v>
      </c>
      <c r="H274" s="218">
        <f t="shared" si="23"/>
        <v>0</v>
      </c>
      <c r="I274" s="25">
        <v>8</v>
      </c>
      <c r="J274" s="218">
        <f t="shared" si="24"/>
        <v>0</v>
      </c>
      <c r="K274" s="23"/>
    </row>
    <row r="275" spans="1:12" s="31" customFormat="1" ht="27" customHeight="1">
      <c r="A275" s="163">
        <v>17</v>
      </c>
      <c r="B275" s="160" t="s">
        <v>239</v>
      </c>
      <c r="C275" s="20"/>
      <c r="D275" s="21" t="s">
        <v>101</v>
      </c>
      <c r="E275" s="64" t="s">
        <v>18</v>
      </c>
      <c r="F275" s="125">
        <v>12000</v>
      </c>
      <c r="G275" s="23">
        <v>0</v>
      </c>
      <c r="H275" s="218">
        <f t="shared" si="23"/>
        <v>0</v>
      </c>
      <c r="I275" s="25">
        <v>8</v>
      </c>
      <c r="J275" s="218">
        <f t="shared" si="24"/>
        <v>0</v>
      </c>
      <c r="K275" s="23"/>
    </row>
    <row r="276" spans="1:12" s="31" customFormat="1" ht="33.75">
      <c r="A276" s="163">
        <v>18</v>
      </c>
      <c r="B276" s="160" t="s">
        <v>240</v>
      </c>
      <c r="C276" s="20"/>
      <c r="D276" s="21" t="s">
        <v>101</v>
      </c>
      <c r="E276" s="64" t="s">
        <v>18</v>
      </c>
      <c r="F276" s="125">
        <v>1350</v>
      </c>
      <c r="G276" s="23">
        <v>0</v>
      </c>
      <c r="H276" s="218">
        <f t="shared" si="23"/>
        <v>0</v>
      </c>
      <c r="I276" s="25">
        <v>8</v>
      </c>
      <c r="J276" s="218">
        <f t="shared" si="24"/>
        <v>0</v>
      </c>
      <c r="K276" s="23"/>
    </row>
    <row r="277" spans="1:12" s="31" customFormat="1" ht="33.75">
      <c r="A277" s="152">
        <v>19</v>
      </c>
      <c r="B277" s="160" t="s">
        <v>241</v>
      </c>
      <c r="C277" s="20"/>
      <c r="D277" s="21" t="s">
        <v>101</v>
      </c>
      <c r="E277" s="64" t="s">
        <v>18</v>
      </c>
      <c r="F277" s="125">
        <v>1450</v>
      </c>
      <c r="G277" s="23">
        <v>0</v>
      </c>
      <c r="H277" s="218">
        <f t="shared" si="23"/>
        <v>0</v>
      </c>
      <c r="I277" s="25">
        <v>8</v>
      </c>
      <c r="J277" s="218">
        <f t="shared" si="24"/>
        <v>0</v>
      </c>
      <c r="K277" s="23"/>
    </row>
    <row r="278" spans="1:12" s="31" customFormat="1" ht="33.75">
      <c r="A278" s="163">
        <v>20</v>
      </c>
      <c r="B278" s="160" t="s">
        <v>242</v>
      </c>
      <c r="C278" s="20"/>
      <c r="D278" s="21" t="s">
        <v>101</v>
      </c>
      <c r="E278" s="64" t="s">
        <v>18</v>
      </c>
      <c r="F278" s="125">
        <v>1100</v>
      </c>
      <c r="G278" s="23">
        <v>0</v>
      </c>
      <c r="H278" s="218">
        <f t="shared" si="23"/>
        <v>0</v>
      </c>
      <c r="I278" s="25">
        <v>8</v>
      </c>
      <c r="J278" s="218">
        <f t="shared" si="24"/>
        <v>0</v>
      </c>
      <c r="K278" s="23"/>
    </row>
    <row r="279" spans="1:12" s="31" customFormat="1" ht="33.75">
      <c r="A279" s="163">
        <v>21</v>
      </c>
      <c r="B279" s="160" t="s">
        <v>243</v>
      </c>
      <c r="C279" s="20"/>
      <c r="D279" s="21" t="s">
        <v>101</v>
      </c>
      <c r="E279" s="64" t="s">
        <v>18</v>
      </c>
      <c r="F279" s="125">
        <v>3500</v>
      </c>
      <c r="G279" s="23">
        <v>0</v>
      </c>
      <c r="H279" s="218">
        <f t="shared" si="23"/>
        <v>0</v>
      </c>
      <c r="I279" s="25">
        <v>8</v>
      </c>
      <c r="J279" s="218">
        <f t="shared" si="24"/>
        <v>0</v>
      </c>
      <c r="K279" s="23"/>
    </row>
    <row r="280" spans="1:12" s="31" customFormat="1" ht="27.75" customHeight="1">
      <c r="A280" s="152">
        <v>22</v>
      </c>
      <c r="B280" s="160" t="s">
        <v>244</v>
      </c>
      <c r="C280" s="20"/>
      <c r="D280" s="21" t="s">
        <v>101</v>
      </c>
      <c r="E280" s="64" t="s">
        <v>18</v>
      </c>
      <c r="F280" s="125">
        <v>13500</v>
      </c>
      <c r="G280" s="23">
        <v>0</v>
      </c>
      <c r="H280" s="218">
        <f t="shared" si="23"/>
        <v>0</v>
      </c>
      <c r="I280" s="25">
        <v>8</v>
      </c>
      <c r="J280" s="218">
        <f t="shared" si="24"/>
        <v>0</v>
      </c>
      <c r="K280" s="23"/>
    </row>
    <row r="281" spans="1:12" s="31" customFormat="1" ht="26.25" customHeight="1">
      <c r="A281" s="163">
        <v>23</v>
      </c>
      <c r="B281" s="160" t="s">
        <v>245</v>
      </c>
      <c r="C281" s="20"/>
      <c r="D281" s="21" t="s">
        <v>101</v>
      </c>
      <c r="E281" s="64" t="s">
        <v>18</v>
      </c>
      <c r="F281" s="125">
        <v>500</v>
      </c>
      <c r="G281" s="23">
        <v>0</v>
      </c>
      <c r="H281" s="218">
        <f t="shared" si="23"/>
        <v>0</v>
      </c>
      <c r="I281" s="25">
        <v>8</v>
      </c>
      <c r="J281" s="218">
        <f t="shared" si="24"/>
        <v>0</v>
      </c>
      <c r="K281" s="23"/>
    </row>
    <row r="282" spans="1:12" s="31" customFormat="1" ht="27.75" customHeight="1">
      <c r="A282" s="163">
        <v>24</v>
      </c>
      <c r="B282" s="160" t="s">
        <v>246</v>
      </c>
      <c r="C282" s="20"/>
      <c r="D282" s="21" t="s">
        <v>101</v>
      </c>
      <c r="E282" s="64" t="s">
        <v>18</v>
      </c>
      <c r="F282" s="125">
        <v>6000</v>
      </c>
      <c r="G282" s="23">
        <v>0</v>
      </c>
      <c r="H282" s="218">
        <f t="shared" si="23"/>
        <v>0</v>
      </c>
      <c r="I282" s="25">
        <v>8</v>
      </c>
      <c r="J282" s="218">
        <f t="shared" si="24"/>
        <v>0</v>
      </c>
      <c r="K282" s="23"/>
    </row>
    <row r="283" spans="1:12" s="31" customFormat="1" ht="34.5" thickBot="1">
      <c r="A283" s="152">
        <v>25</v>
      </c>
      <c r="B283" s="160" t="s">
        <v>247</v>
      </c>
      <c r="C283" s="20"/>
      <c r="D283" s="21" t="s">
        <v>101</v>
      </c>
      <c r="E283" s="64" t="s">
        <v>18</v>
      </c>
      <c r="F283" s="125">
        <v>90</v>
      </c>
      <c r="G283" s="23">
        <v>0</v>
      </c>
      <c r="H283" s="218">
        <f t="shared" si="23"/>
        <v>0</v>
      </c>
      <c r="I283" s="25">
        <v>8</v>
      </c>
      <c r="J283" s="218">
        <f t="shared" si="24"/>
        <v>0</v>
      </c>
      <c r="K283" s="23"/>
    </row>
    <row r="284" spans="1:12" s="27" customFormat="1" ht="17.25" customHeight="1" thickBot="1">
      <c r="A284" s="31"/>
      <c r="B284" s="32"/>
      <c r="C284" s="33"/>
      <c r="D284" s="34"/>
      <c r="E284" s="31"/>
      <c r="F284" s="35"/>
      <c r="G284" s="36" t="s">
        <v>35</v>
      </c>
      <c r="H284" s="37">
        <f>SUM(H259:H283)</f>
        <v>0</v>
      </c>
      <c r="I284" s="38"/>
      <c r="J284" s="37">
        <f>SUM(J259:J283)</f>
        <v>0</v>
      </c>
      <c r="K284" s="39"/>
    </row>
    <row r="285" spans="1:12" ht="18.75" customHeight="1">
      <c r="B285" s="18" t="s">
        <v>248</v>
      </c>
    </row>
    <row r="286" spans="1:12" ht="17.25" customHeight="1">
      <c r="B286" s="18" t="s">
        <v>249</v>
      </c>
    </row>
    <row r="287" spans="1:12" ht="18.75" customHeight="1">
      <c r="B287" s="18" t="s">
        <v>250</v>
      </c>
      <c r="G287" s="42"/>
      <c r="H287" s="72"/>
      <c r="I287" s="225"/>
      <c r="J287" s="72"/>
      <c r="K287" s="72"/>
    </row>
    <row r="288" spans="1:12" ht="28.5" customHeight="1">
      <c r="B288" s="273" t="s">
        <v>251</v>
      </c>
      <c r="C288" s="273"/>
      <c r="D288" s="273"/>
      <c r="E288" s="273"/>
      <c r="F288" s="273"/>
      <c r="G288" s="273"/>
      <c r="H288" s="273"/>
      <c r="I288" s="273"/>
      <c r="J288" s="273"/>
      <c r="K288" s="273"/>
      <c r="L288" s="226"/>
    </row>
    <row r="289" spans="1:11" ht="16.5" thickBot="1">
      <c r="A289" s="5" t="s">
        <v>252</v>
      </c>
      <c r="B289" s="126"/>
      <c r="C289" s="127"/>
      <c r="D289" s="128"/>
      <c r="E289" s="92"/>
      <c r="F289" s="120"/>
      <c r="G289" s="131"/>
      <c r="H289" s="131"/>
      <c r="I289" s="132"/>
      <c r="J289" s="131"/>
      <c r="K289" s="131"/>
    </row>
    <row r="290" spans="1:11" s="18" customFormat="1" ht="34.5" thickBot="1">
      <c r="A290" s="14" t="s">
        <v>2</v>
      </c>
      <c r="B290" s="15" t="s">
        <v>3</v>
      </c>
      <c r="C290" s="15" t="s">
        <v>4</v>
      </c>
      <c r="D290" s="15" t="s">
        <v>5</v>
      </c>
      <c r="E290" s="15" t="s">
        <v>6</v>
      </c>
      <c r="F290" s="16" t="s">
        <v>7</v>
      </c>
      <c r="G290" s="15" t="s">
        <v>8</v>
      </c>
      <c r="H290" s="17" t="s">
        <v>9</v>
      </c>
      <c r="I290" s="15" t="s">
        <v>10</v>
      </c>
      <c r="J290" s="17" t="s">
        <v>11</v>
      </c>
      <c r="K290" s="17" t="s">
        <v>12</v>
      </c>
    </row>
    <row r="291" spans="1:11" s="27" customFormat="1" ht="167.25" customHeight="1" thickBot="1">
      <c r="A291" s="134">
        <v>1</v>
      </c>
      <c r="B291" s="135" t="s">
        <v>253</v>
      </c>
      <c r="C291" s="136"/>
      <c r="D291" s="137" t="s">
        <v>155</v>
      </c>
      <c r="E291" s="137" t="s">
        <v>156</v>
      </c>
      <c r="F291" s="138">
        <v>270</v>
      </c>
      <c r="G291" s="23">
        <v>0</v>
      </c>
      <c r="H291" s="24">
        <f>ROUND(PRODUCT(F291:G291),2)</f>
        <v>0</v>
      </c>
      <c r="I291" s="139">
        <v>8</v>
      </c>
      <c r="J291" s="140">
        <f>ROUND(PRODUCT(H291,1+I291/100),2)</f>
        <v>0</v>
      </c>
      <c r="K291" s="141"/>
    </row>
    <row r="292" spans="1:11" s="27" customFormat="1" ht="17.25" customHeight="1" thickBot="1">
      <c r="A292" s="142"/>
      <c r="B292" s="80"/>
      <c r="C292" s="81"/>
      <c r="D292" s="34"/>
      <c r="E292" s="40"/>
      <c r="F292" s="41"/>
      <c r="G292" s="36" t="s">
        <v>35</v>
      </c>
      <c r="H292" s="71">
        <f>SUM(H291)</f>
        <v>0</v>
      </c>
      <c r="I292" s="38"/>
      <c r="J292" s="71">
        <f>SUM(J291)</f>
        <v>0</v>
      </c>
      <c r="K292" s="72"/>
    </row>
    <row r="293" spans="1:11" s="27" customFormat="1" ht="24" customHeight="1">
      <c r="A293" s="31"/>
      <c r="B293" s="248" t="s">
        <v>254</v>
      </c>
      <c r="C293" s="248"/>
      <c r="D293" s="248"/>
      <c r="E293" s="248"/>
      <c r="F293" s="248"/>
      <c r="G293" s="248"/>
      <c r="H293" s="248"/>
      <c r="I293" s="248"/>
      <c r="J293" s="248"/>
      <c r="K293" s="248"/>
    </row>
    <row r="294" spans="1:11" ht="23.25" customHeight="1">
      <c r="B294" s="249" t="s">
        <v>193</v>
      </c>
      <c r="C294" s="249"/>
      <c r="D294" s="249"/>
      <c r="E294" s="249"/>
      <c r="F294" s="249"/>
      <c r="G294" s="249"/>
      <c r="H294" s="249"/>
      <c r="I294" s="249"/>
      <c r="J294" s="249"/>
      <c r="K294" s="249"/>
    </row>
    <row r="295" spans="1:11" ht="23.25" customHeight="1">
      <c r="B295" s="257" t="s">
        <v>158</v>
      </c>
      <c r="C295" s="257"/>
      <c r="D295" s="257"/>
      <c r="E295" s="257"/>
      <c r="F295" s="257"/>
      <c r="G295" s="257"/>
      <c r="H295" s="257"/>
      <c r="I295" s="257"/>
      <c r="J295" s="257"/>
      <c r="K295" s="257"/>
    </row>
    <row r="296" spans="1:11" s="123" customFormat="1" ht="16.5" thickBot="1">
      <c r="A296" s="5" t="s">
        <v>255</v>
      </c>
      <c r="B296" s="116"/>
      <c r="C296" s="117"/>
      <c r="D296" s="118"/>
      <c r="E296" s="119"/>
      <c r="F296" s="120"/>
      <c r="G296" s="121"/>
      <c r="H296" s="121"/>
      <c r="I296" s="122"/>
      <c r="J296" s="121"/>
      <c r="K296" s="121"/>
    </row>
    <row r="297" spans="1:11" s="18" customFormat="1" ht="34.5" thickBot="1">
      <c r="A297" s="14" t="s">
        <v>2</v>
      </c>
      <c r="B297" s="15" t="s">
        <v>3</v>
      </c>
      <c r="C297" s="15" t="s">
        <v>4</v>
      </c>
      <c r="D297" s="15" t="s">
        <v>5</v>
      </c>
      <c r="E297" s="15" t="s">
        <v>6</v>
      </c>
      <c r="F297" s="16" t="s">
        <v>7</v>
      </c>
      <c r="G297" s="15" t="s">
        <v>8</v>
      </c>
      <c r="H297" s="17" t="s">
        <v>9</v>
      </c>
      <c r="I297" s="15" t="s">
        <v>10</v>
      </c>
      <c r="J297" s="17" t="s">
        <v>11</v>
      </c>
      <c r="K297" s="17" t="s">
        <v>12</v>
      </c>
    </row>
    <row r="298" spans="1:11" s="31" customFormat="1" ht="63.75" customHeight="1">
      <c r="A298" s="19">
        <v>1</v>
      </c>
      <c r="B298" s="215" t="s">
        <v>256</v>
      </c>
      <c r="C298" s="20"/>
      <c r="D298" s="21" t="s">
        <v>49</v>
      </c>
      <c r="E298" s="19" t="s">
        <v>23</v>
      </c>
      <c r="F298" s="125">
        <v>24</v>
      </c>
      <c r="G298" s="23">
        <v>0</v>
      </c>
      <c r="H298" s="24">
        <f>ROUND(PRODUCT(F298:G298),2)</f>
        <v>0</v>
      </c>
      <c r="I298" s="25">
        <v>8</v>
      </c>
      <c r="J298" s="23">
        <f>ROUND(PRODUCT(H298,1+I298/100),2)</f>
        <v>0</v>
      </c>
      <c r="K298" s="23"/>
    </row>
    <row r="299" spans="1:11" s="31" customFormat="1" ht="24" customHeight="1" thickBot="1">
      <c r="A299" s="19">
        <v>2</v>
      </c>
      <c r="B299" s="215" t="s">
        <v>257</v>
      </c>
      <c r="C299" s="20"/>
      <c r="D299" s="21" t="s">
        <v>49</v>
      </c>
      <c r="E299" s="19" t="s">
        <v>18</v>
      </c>
      <c r="F299" s="22">
        <v>180</v>
      </c>
      <c r="G299" s="23">
        <v>0</v>
      </c>
      <c r="H299" s="24">
        <f>ROUND(PRODUCT(F299:G299),2)</f>
        <v>0</v>
      </c>
      <c r="I299" s="25">
        <v>8</v>
      </c>
      <c r="J299" s="23">
        <f>ROUND(PRODUCT(H299,1+I299/100),2)</f>
        <v>0</v>
      </c>
      <c r="K299" s="23"/>
    </row>
    <row r="300" spans="1:11" s="27" customFormat="1" ht="18" customHeight="1" thickBot="1">
      <c r="A300" s="31"/>
      <c r="B300" s="32"/>
      <c r="C300" s="33"/>
      <c r="D300" s="34"/>
      <c r="E300" s="31"/>
      <c r="F300" s="35"/>
      <c r="G300" s="36" t="s">
        <v>35</v>
      </c>
      <c r="H300" s="37">
        <f>SUM(H298:H299)</f>
        <v>0</v>
      </c>
      <c r="I300" s="38"/>
      <c r="J300" s="37">
        <f>SUM(J298:J299)</f>
        <v>0</v>
      </c>
      <c r="K300" s="39"/>
    </row>
    <row r="301" spans="1:11" ht="16.5" thickBot="1">
      <c r="A301" s="5" t="s">
        <v>258</v>
      </c>
      <c r="B301" s="126"/>
      <c r="C301" s="127"/>
      <c r="D301" s="128"/>
      <c r="E301" s="92"/>
      <c r="F301" s="120"/>
      <c r="G301" s="131"/>
      <c r="H301" s="131"/>
      <c r="I301" s="132"/>
      <c r="J301" s="131"/>
      <c r="K301" s="131"/>
    </row>
    <row r="302" spans="1:11" s="18" customFormat="1" ht="34.5" thickBot="1">
      <c r="A302" s="14" t="s">
        <v>2</v>
      </c>
      <c r="B302" s="15" t="s">
        <v>3</v>
      </c>
      <c r="C302" s="15" t="s">
        <v>4</v>
      </c>
      <c r="D302" s="15" t="s">
        <v>5</v>
      </c>
      <c r="E302" s="15" t="s">
        <v>6</v>
      </c>
      <c r="F302" s="16" t="s">
        <v>7</v>
      </c>
      <c r="G302" s="15" t="s">
        <v>8</v>
      </c>
      <c r="H302" s="17" t="s">
        <v>9</v>
      </c>
      <c r="I302" s="15" t="s">
        <v>10</v>
      </c>
      <c r="J302" s="17" t="s">
        <v>11</v>
      </c>
      <c r="K302" s="17" t="s">
        <v>12</v>
      </c>
    </row>
    <row r="303" spans="1:11" s="31" customFormat="1" ht="59.25" customHeight="1">
      <c r="A303" s="227">
        <v>1</v>
      </c>
      <c r="B303" s="217" t="s">
        <v>259</v>
      </c>
      <c r="C303" s="228"/>
      <c r="D303" s="21" t="s">
        <v>260</v>
      </c>
      <c r="E303" s="19" t="s">
        <v>23</v>
      </c>
      <c r="F303" s="125">
        <v>900</v>
      </c>
      <c r="G303" s="23">
        <v>0</v>
      </c>
      <c r="H303" s="24">
        <f>ROUND(PRODUCT(F303:G303),2)</f>
        <v>0</v>
      </c>
      <c r="I303" s="25">
        <v>8</v>
      </c>
      <c r="J303" s="23">
        <f>ROUND(PRODUCT(H303,1+I303/100),2)</f>
        <v>0</v>
      </c>
      <c r="K303" s="23"/>
    </row>
    <row r="304" spans="1:11" s="31" customFormat="1" ht="57.75" customHeight="1">
      <c r="A304" s="227">
        <v>2</v>
      </c>
      <c r="B304" s="160" t="s">
        <v>261</v>
      </c>
      <c r="C304" s="228"/>
      <c r="D304" s="21" t="s">
        <v>260</v>
      </c>
      <c r="E304" s="19" t="s">
        <v>23</v>
      </c>
      <c r="F304" s="125">
        <v>5000</v>
      </c>
      <c r="G304" s="23">
        <v>0</v>
      </c>
      <c r="H304" s="24">
        <f t="shared" ref="H304:H307" si="25">ROUND(PRODUCT(F304:G304),2)</f>
        <v>0</v>
      </c>
      <c r="I304" s="25">
        <v>8</v>
      </c>
      <c r="J304" s="23">
        <f t="shared" ref="J304:J307" si="26">ROUND(PRODUCT(H304,1+I304/100),2)</f>
        <v>0</v>
      </c>
      <c r="K304" s="23"/>
    </row>
    <row r="305" spans="1:11" s="31" customFormat="1" ht="60.75" customHeight="1">
      <c r="A305" s="227">
        <v>3</v>
      </c>
      <c r="B305" s="222" t="s">
        <v>262</v>
      </c>
      <c r="C305" s="228"/>
      <c r="D305" s="21" t="s">
        <v>260</v>
      </c>
      <c r="E305" s="19" t="s">
        <v>23</v>
      </c>
      <c r="F305" s="22">
        <v>150</v>
      </c>
      <c r="G305" s="23">
        <v>0</v>
      </c>
      <c r="H305" s="24">
        <f t="shared" si="25"/>
        <v>0</v>
      </c>
      <c r="I305" s="25">
        <v>8</v>
      </c>
      <c r="J305" s="23">
        <f t="shared" si="26"/>
        <v>0</v>
      </c>
      <c r="K305" s="23"/>
    </row>
    <row r="306" spans="1:11" s="173" customFormat="1" ht="26.25" customHeight="1">
      <c r="A306" s="163">
        <v>4</v>
      </c>
      <c r="B306" s="199" t="s">
        <v>263</v>
      </c>
      <c r="C306" s="200"/>
      <c r="D306" s="201" t="s">
        <v>49</v>
      </c>
      <c r="E306" s="163" t="s">
        <v>23</v>
      </c>
      <c r="F306" s="202">
        <v>500</v>
      </c>
      <c r="G306" s="203">
        <v>0</v>
      </c>
      <c r="H306" s="24">
        <f t="shared" si="25"/>
        <v>0</v>
      </c>
      <c r="I306" s="163">
        <v>8</v>
      </c>
      <c r="J306" s="23">
        <f t="shared" si="26"/>
        <v>0</v>
      </c>
      <c r="K306" s="206"/>
    </row>
    <row r="307" spans="1:11" s="173" customFormat="1" ht="23.25" thickBot="1">
      <c r="A307" s="163">
        <v>5</v>
      </c>
      <c r="B307" s="199" t="s">
        <v>264</v>
      </c>
      <c r="C307" s="200"/>
      <c r="D307" s="201" t="s">
        <v>49</v>
      </c>
      <c r="E307" s="229" t="s">
        <v>18</v>
      </c>
      <c r="F307" s="202">
        <v>65</v>
      </c>
      <c r="G307" s="203">
        <v>0</v>
      </c>
      <c r="H307" s="24">
        <f t="shared" si="25"/>
        <v>0</v>
      </c>
      <c r="I307" s="163">
        <v>8</v>
      </c>
      <c r="J307" s="23">
        <f t="shared" si="26"/>
        <v>0</v>
      </c>
      <c r="K307" s="206"/>
    </row>
    <row r="308" spans="1:11" s="27" customFormat="1" ht="17.25" customHeight="1" thickBot="1">
      <c r="A308" s="31"/>
      <c r="B308" s="32"/>
      <c r="C308" s="33"/>
      <c r="D308" s="34"/>
      <c r="E308" s="31"/>
      <c r="F308" s="35"/>
      <c r="G308" s="36" t="s">
        <v>35</v>
      </c>
      <c r="H308" s="37">
        <f>SUM(H303:H307)</f>
        <v>0</v>
      </c>
      <c r="I308" s="38"/>
      <c r="J308" s="37">
        <f>SUM(J303:J307)</f>
        <v>0</v>
      </c>
      <c r="K308" s="39"/>
    </row>
    <row r="309" spans="1:11" s="123" customFormat="1" ht="16.5" thickBot="1">
      <c r="A309" s="183" t="s">
        <v>265</v>
      </c>
      <c r="B309" s="230"/>
      <c r="C309" s="230"/>
      <c r="D309" s="230"/>
      <c r="E309" s="231"/>
      <c r="F309" s="170"/>
      <c r="G309" s="232"/>
      <c r="H309" s="232"/>
      <c r="I309" s="232"/>
      <c r="J309" s="232"/>
      <c r="K309" s="233"/>
    </row>
    <row r="310" spans="1:11" s="18" customFormat="1" ht="34.5" thickBot="1">
      <c r="A310" s="14" t="s">
        <v>2</v>
      </c>
      <c r="B310" s="15" t="s">
        <v>3</v>
      </c>
      <c r="C310" s="15" t="s">
        <v>4</v>
      </c>
      <c r="D310" s="15" t="s">
        <v>5</v>
      </c>
      <c r="E310" s="15" t="s">
        <v>6</v>
      </c>
      <c r="F310" s="16" t="s">
        <v>7</v>
      </c>
      <c r="G310" s="15" t="s">
        <v>8</v>
      </c>
      <c r="H310" s="17" t="s">
        <v>9</v>
      </c>
      <c r="I310" s="15" t="s">
        <v>10</v>
      </c>
      <c r="J310" s="17" t="s">
        <v>11</v>
      </c>
      <c r="K310" s="17" t="s">
        <v>12</v>
      </c>
    </row>
    <row r="311" spans="1:11" ht="79.5" customHeight="1">
      <c r="A311" s="258">
        <v>1</v>
      </c>
      <c r="B311" s="145" t="s">
        <v>266</v>
      </c>
      <c r="C311" s="261"/>
      <c r="D311" s="263" t="s">
        <v>155</v>
      </c>
      <c r="E311" s="258" t="s">
        <v>156</v>
      </c>
      <c r="F311" s="266">
        <v>12</v>
      </c>
      <c r="G311" s="269">
        <v>0</v>
      </c>
      <c r="H311" s="270">
        <f>ROUND(PRODUCT(F311:G311),2)</f>
        <v>0</v>
      </c>
      <c r="I311" s="250">
        <v>8</v>
      </c>
      <c r="J311" s="253">
        <f>ROUND(PRODUCT(H311,1+I311/100),2)</f>
        <v>0</v>
      </c>
      <c r="K311" s="253"/>
    </row>
    <row r="312" spans="1:11" ht="43.5" customHeight="1">
      <c r="A312" s="259"/>
      <c r="B312" s="146" t="s">
        <v>267</v>
      </c>
      <c r="C312" s="262"/>
      <c r="D312" s="264"/>
      <c r="E312" s="259"/>
      <c r="F312" s="267"/>
      <c r="G312" s="259"/>
      <c r="H312" s="271"/>
      <c r="I312" s="251"/>
      <c r="J312" s="254"/>
      <c r="K312" s="254"/>
    </row>
    <row r="313" spans="1:11">
      <c r="A313" s="259"/>
      <c r="B313" s="146" t="s">
        <v>173</v>
      </c>
      <c r="C313" s="262"/>
      <c r="D313" s="264"/>
      <c r="E313" s="259"/>
      <c r="F313" s="267"/>
      <c r="G313" s="259"/>
      <c r="H313" s="271"/>
      <c r="I313" s="251"/>
      <c r="J313" s="254"/>
      <c r="K313" s="254"/>
    </row>
    <row r="314" spans="1:11" ht="33" customHeight="1" thickBot="1">
      <c r="A314" s="260"/>
      <c r="B314" s="147" t="s">
        <v>176</v>
      </c>
      <c r="C314" s="262"/>
      <c r="D314" s="265"/>
      <c r="E314" s="260"/>
      <c r="F314" s="268"/>
      <c r="G314" s="260"/>
      <c r="H314" s="272"/>
      <c r="I314" s="252"/>
      <c r="J314" s="255"/>
      <c r="K314" s="256"/>
    </row>
    <row r="315" spans="1:11" s="27" customFormat="1" ht="17.25" customHeight="1" thickBot="1">
      <c r="A315" s="31"/>
      <c r="B315" s="32"/>
      <c r="C315" s="33"/>
      <c r="D315" s="34"/>
      <c r="E315" s="31"/>
      <c r="F315" s="35"/>
      <c r="G315" s="36" t="s">
        <v>35</v>
      </c>
      <c r="H315" s="37">
        <f>SUM(H311)</f>
        <v>0</v>
      </c>
      <c r="I315" s="38"/>
      <c r="J315" s="37">
        <f>SUM(J311)</f>
        <v>0</v>
      </c>
      <c r="K315" s="39"/>
    </row>
    <row r="316" spans="1:11" ht="24" customHeight="1">
      <c r="B316" s="248" t="s">
        <v>151</v>
      </c>
      <c r="C316" s="248"/>
      <c r="D316" s="248"/>
      <c r="E316" s="248"/>
      <c r="F316" s="248"/>
      <c r="G316" s="248"/>
      <c r="H316" s="248"/>
      <c r="I316" s="248"/>
      <c r="J316" s="248"/>
      <c r="K316" s="248"/>
    </row>
    <row r="317" spans="1:11" ht="24" customHeight="1">
      <c r="B317" s="249" t="s">
        <v>157</v>
      </c>
      <c r="C317" s="249"/>
      <c r="D317" s="249"/>
      <c r="E317" s="249"/>
      <c r="F317" s="249"/>
      <c r="G317" s="249"/>
      <c r="H317" s="249"/>
      <c r="I317" s="249"/>
      <c r="J317" s="249"/>
      <c r="K317" s="249"/>
    </row>
    <row r="318" spans="1:11" ht="25.5" customHeight="1">
      <c r="B318" s="257" t="s">
        <v>158</v>
      </c>
      <c r="C318" s="257"/>
      <c r="D318" s="257"/>
      <c r="E318" s="257"/>
      <c r="F318" s="257"/>
      <c r="G318" s="257"/>
      <c r="H318" s="257"/>
      <c r="I318" s="257"/>
      <c r="J318" s="257"/>
      <c r="K318" s="257"/>
    </row>
    <row r="319" spans="1:11" s="240" customFormat="1" ht="16.5" thickBot="1">
      <c r="A319" s="5" t="s">
        <v>268</v>
      </c>
      <c r="B319" s="234"/>
      <c r="C319" s="235"/>
      <c r="D319" s="236"/>
      <c r="E319" s="237"/>
      <c r="F319" s="77"/>
      <c r="G319" s="238"/>
      <c r="H319" s="238"/>
      <c r="I319" s="239"/>
      <c r="J319" s="238"/>
      <c r="K319" s="238"/>
    </row>
    <row r="320" spans="1:11" s="18" customFormat="1" ht="34.5" thickBot="1">
      <c r="A320" s="14" t="s">
        <v>2</v>
      </c>
      <c r="B320" s="15" t="s">
        <v>3</v>
      </c>
      <c r="C320" s="15" t="s">
        <v>4</v>
      </c>
      <c r="D320" s="15" t="s">
        <v>5</v>
      </c>
      <c r="E320" s="15" t="s">
        <v>6</v>
      </c>
      <c r="F320" s="16" t="s">
        <v>7</v>
      </c>
      <c r="G320" s="15" t="s">
        <v>8</v>
      </c>
      <c r="H320" s="17" t="s">
        <v>9</v>
      </c>
      <c r="I320" s="15" t="s">
        <v>10</v>
      </c>
      <c r="J320" s="17" t="s">
        <v>11</v>
      </c>
      <c r="K320" s="17" t="s">
        <v>12</v>
      </c>
    </row>
    <row r="321" spans="1:11" s="40" customFormat="1" ht="36.75" customHeight="1">
      <c r="A321" s="19">
        <v>1</v>
      </c>
      <c r="B321" s="20" t="s">
        <v>269</v>
      </c>
      <c r="C321" s="20"/>
      <c r="D321" s="21" t="s">
        <v>80</v>
      </c>
      <c r="E321" s="19" t="s">
        <v>18</v>
      </c>
      <c r="F321" s="22">
        <v>35</v>
      </c>
      <c r="G321" s="23">
        <v>0</v>
      </c>
      <c r="H321" s="24">
        <f>ROUND(PRODUCT(F321:G321),2)</f>
        <v>0</v>
      </c>
      <c r="I321" s="25">
        <v>8</v>
      </c>
      <c r="J321" s="23">
        <f>ROUND(PRODUCT(H321,1+I321/100),2)</f>
        <v>0</v>
      </c>
      <c r="K321" s="23"/>
    </row>
    <row r="322" spans="1:11" s="40" customFormat="1" ht="39" customHeight="1" thickBot="1">
      <c r="A322" s="19">
        <v>2</v>
      </c>
      <c r="B322" s="20" t="s">
        <v>270</v>
      </c>
      <c r="C322" s="20"/>
      <c r="D322" s="21" t="s">
        <v>80</v>
      </c>
      <c r="E322" s="19" t="s">
        <v>23</v>
      </c>
      <c r="F322" s="22">
        <v>12</v>
      </c>
      <c r="G322" s="23">
        <v>0</v>
      </c>
      <c r="H322" s="24">
        <f>ROUND(PRODUCT(F322:G322),2)</f>
        <v>0</v>
      </c>
      <c r="I322" s="25">
        <v>8</v>
      </c>
      <c r="J322" s="23">
        <f>ROUND(PRODUCT(H322,1+I322/100),2)</f>
        <v>0</v>
      </c>
      <c r="K322" s="23"/>
    </row>
    <row r="323" spans="1:11" s="40" customFormat="1" ht="17.25" customHeight="1" thickBot="1">
      <c r="A323" s="31"/>
      <c r="B323" s="80"/>
      <c r="C323" s="81"/>
      <c r="D323" s="34"/>
      <c r="E323" s="31"/>
      <c r="F323" s="82"/>
      <c r="G323" s="36" t="s">
        <v>35</v>
      </c>
      <c r="H323" s="71">
        <f>SUM(H321:H322)</f>
        <v>0</v>
      </c>
      <c r="I323" s="38"/>
      <c r="J323" s="71">
        <f>SUM(J321:J322)</f>
        <v>0</v>
      </c>
      <c r="K323" s="72"/>
    </row>
    <row r="324" spans="1:11" s="27" customFormat="1" ht="24" customHeight="1">
      <c r="A324" s="142"/>
      <c r="B324" s="248" t="s">
        <v>151</v>
      </c>
      <c r="C324" s="248"/>
      <c r="D324" s="248"/>
      <c r="E324" s="248"/>
      <c r="F324" s="248"/>
      <c r="G324" s="248"/>
      <c r="H324" s="248"/>
      <c r="I324" s="248"/>
      <c r="J324" s="248"/>
      <c r="K324" s="248"/>
    </row>
    <row r="325" spans="1:11" ht="23.25" customHeight="1">
      <c r="B325" s="249" t="s">
        <v>152</v>
      </c>
      <c r="C325" s="249"/>
      <c r="D325" s="249"/>
      <c r="E325" s="249"/>
      <c r="F325" s="249"/>
      <c r="G325" s="249"/>
      <c r="H325" s="249"/>
      <c r="I325" s="249"/>
      <c r="J325" s="249"/>
      <c r="K325" s="249"/>
    </row>
    <row r="326" spans="1:11" s="112" customFormat="1" ht="16.5" thickBot="1">
      <c r="A326" s="5" t="s">
        <v>271</v>
      </c>
      <c r="B326" s="73"/>
      <c r="C326" s="74"/>
      <c r="D326" s="75"/>
      <c r="E326" s="76"/>
      <c r="F326" s="77"/>
      <c r="G326" s="78"/>
      <c r="H326" s="78"/>
      <c r="I326" s="79"/>
      <c r="J326" s="78"/>
      <c r="K326" s="78"/>
    </row>
    <row r="327" spans="1:11" s="18" customFormat="1" ht="34.5" thickBot="1">
      <c r="A327" s="14" t="s">
        <v>2</v>
      </c>
      <c r="B327" s="15" t="s">
        <v>3</v>
      </c>
      <c r="C327" s="15" t="s">
        <v>4</v>
      </c>
      <c r="D327" s="15" t="s">
        <v>5</v>
      </c>
      <c r="E327" s="15" t="s">
        <v>6</v>
      </c>
      <c r="F327" s="16" t="s">
        <v>7</v>
      </c>
      <c r="G327" s="15" t="s">
        <v>8</v>
      </c>
      <c r="H327" s="17" t="s">
        <v>9</v>
      </c>
      <c r="I327" s="15" t="s">
        <v>10</v>
      </c>
      <c r="J327" s="17" t="s">
        <v>11</v>
      </c>
      <c r="K327" s="17" t="s">
        <v>12</v>
      </c>
    </row>
    <row r="328" spans="1:11" s="40" customFormat="1" ht="102" customHeight="1">
      <c r="A328" s="19">
        <v>1</v>
      </c>
      <c r="B328" s="20" t="s">
        <v>272</v>
      </c>
      <c r="C328" s="20"/>
      <c r="D328" s="21" t="s">
        <v>17</v>
      </c>
      <c r="E328" s="19" t="s">
        <v>23</v>
      </c>
      <c r="F328" s="22">
        <v>570</v>
      </c>
      <c r="G328" s="23">
        <v>0</v>
      </c>
      <c r="H328" s="24">
        <f>ROUND(PRODUCT(F328:G328),2)</f>
        <v>0</v>
      </c>
      <c r="I328" s="25">
        <v>8</v>
      </c>
      <c r="J328" s="23">
        <f>ROUND(PRODUCT(H328,1+I328/100),2)</f>
        <v>0</v>
      </c>
      <c r="K328" s="23"/>
    </row>
    <row r="329" spans="1:11" s="40" customFormat="1" ht="96" customHeight="1" thickBot="1">
      <c r="A329" s="19">
        <v>2</v>
      </c>
      <c r="B329" s="20" t="s">
        <v>273</v>
      </c>
      <c r="C329" s="20"/>
      <c r="D329" s="21" t="s">
        <v>17</v>
      </c>
      <c r="E329" s="19" t="s">
        <v>23</v>
      </c>
      <c r="F329" s="22">
        <v>320</v>
      </c>
      <c r="G329" s="23">
        <v>0</v>
      </c>
      <c r="H329" s="24">
        <f>ROUND(PRODUCT(F329:G329),2)</f>
        <v>0</v>
      </c>
      <c r="I329" s="25">
        <v>8</v>
      </c>
      <c r="J329" s="23">
        <f>ROUND(PRODUCT(H329,1+I329/100),2)</f>
        <v>0</v>
      </c>
      <c r="K329" s="23"/>
    </row>
    <row r="330" spans="1:11" s="40" customFormat="1" ht="17.25" customHeight="1" thickBot="1">
      <c r="A330" s="31"/>
      <c r="B330" s="80"/>
      <c r="C330" s="81"/>
      <c r="D330" s="34"/>
      <c r="E330" s="31"/>
      <c r="F330" s="82"/>
      <c r="G330" s="36" t="s">
        <v>35</v>
      </c>
      <c r="H330" s="71">
        <f>SUM(H328:H329)</f>
        <v>0</v>
      </c>
      <c r="I330" s="38"/>
      <c r="J330" s="71">
        <f>SUM(J328:J329)</f>
        <v>0</v>
      </c>
      <c r="K330" s="72"/>
    </row>
    <row r="331" spans="1:11" s="112" customFormat="1" ht="16.5" thickBot="1">
      <c r="A331" s="5" t="s">
        <v>274</v>
      </c>
      <c r="B331" s="83"/>
      <c r="C331" s="84"/>
      <c r="D331" s="85"/>
      <c r="E331" s="86"/>
      <c r="F331" s="87"/>
      <c r="G331" s="88"/>
      <c r="H331" s="88"/>
      <c r="I331" s="89"/>
      <c r="J331" s="88"/>
      <c r="K331" s="88"/>
    </row>
    <row r="332" spans="1:11" s="18" customFormat="1" ht="34.5" thickBot="1">
      <c r="A332" s="14" t="s">
        <v>2</v>
      </c>
      <c r="B332" s="15" t="s">
        <v>3</v>
      </c>
      <c r="C332" s="15" t="s">
        <v>4</v>
      </c>
      <c r="D332" s="15" t="s">
        <v>5</v>
      </c>
      <c r="E332" s="15" t="s">
        <v>6</v>
      </c>
      <c r="F332" s="16" t="s">
        <v>7</v>
      </c>
      <c r="G332" s="15" t="s">
        <v>8</v>
      </c>
      <c r="H332" s="17" t="s">
        <v>9</v>
      </c>
      <c r="I332" s="15" t="s">
        <v>10</v>
      </c>
      <c r="J332" s="17" t="s">
        <v>11</v>
      </c>
      <c r="K332" s="17" t="s">
        <v>12</v>
      </c>
    </row>
    <row r="333" spans="1:11" s="40" customFormat="1" ht="60.75" customHeight="1">
      <c r="A333" s="52">
        <v>1</v>
      </c>
      <c r="B333" s="20" t="s">
        <v>275</v>
      </c>
      <c r="C333" s="20"/>
      <c r="D333" s="21" t="s">
        <v>49</v>
      </c>
      <c r="E333" s="19" t="s">
        <v>23</v>
      </c>
      <c r="F333" s="22">
        <v>1100</v>
      </c>
      <c r="G333" s="23">
        <v>0</v>
      </c>
      <c r="H333" s="24">
        <f t="shared" ref="H333:H338" si="27">ROUND(PRODUCT(F333:G333),2)</f>
        <v>0</v>
      </c>
      <c r="I333" s="25">
        <v>8</v>
      </c>
      <c r="J333" s="23">
        <f t="shared" ref="J333:J338" si="28">ROUND(PRODUCT(H333,1+I333/100),2)</f>
        <v>0</v>
      </c>
      <c r="K333" s="23"/>
    </row>
    <row r="334" spans="1:11" s="40" customFormat="1" ht="59.25" customHeight="1">
      <c r="A334" s="52">
        <v>2</v>
      </c>
      <c r="B334" s="58" t="s">
        <v>276</v>
      </c>
      <c r="C334" s="20"/>
      <c r="D334" s="21" t="s">
        <v>49</v>
      </c>
      <c r="E334" s="19" t="s">
        <v>23</v>
      </c>
      <c r="F334" s="22">
        <v>100</v>
      </c>
      <c r="G334" s="23">
        <v>0</v>
      </c>
      <c r="H334" s="24">
        <f t="shared" si="27"/>
        <v>0</v>
      </c>
      <c r="I334" s="25">
        <v>8</v>
      </c>
      <c r="J334" s="23">
        <f t="shared" si="28"/>
        <v>0</v>
      </c>
      <c r="K334" s="23"/>
    </row>
    <row r="335" spans="1:11" s="40" customFormat="1" ht="25.5" customHeight="1">
      <c r="A335" s="52">
        <f>A334+1</f>
        <v>3</v>
      </c>
      <c r="B335" s="20" t="s">
        <v>277</v>
      </c>
      <c r="C335" s="20"/>
      <c r="D335" s="21" t="s">
        <v>49</v>
      </c>
      <c r="E335" s="19" t="s">
        <v>23</v>
      </c>
      <c r="F335" s="22">
        <v>390</v>
      </c>
      <c r="G335" s="23">
        <v>0</v>
      </c>
      <c r="H335" s="24">
        <f t="shared" si="27"/>
        <v>0</v>
      </c>
      <c r="I335" s="25">
        <v>8</v>
      </c>
      <c r="J335" s="23">
        <f t="shared" si="28"/>
        <v>0</v>
      </c>
      <c r="K335" s="23"/>
    </row>
    <row r="336" spans="1:11" s="40" customFormat="1" ht="25.5" customHeight="1">
      <c r="A336" s="52">
        <f>A335+1</f>
        <v>4</v>
      </c>
      <c r="B336" s="20" t="s">
        <v>278</v>
      </c>
      <c r="C336" s="20"/>
      <c r="D336" s="21" t="s">
        <v>49</v>
      </c>
      <c r="E336" s="19" t="s">
        <v>23</v>
      </c>
      <c r="F336" s="22">
        <v>80</v>
      </c>
      <c r="G336" s="23">
        <v>0</v>
      </c>
      <c r="H336" s="24">
        <f t="shared" si="27"/>
        <v>0</v>
      </c>
      <c r="I336" s="25">
        <v>8</v>
      </c>
      <c r="J336" s="23">
        <f t="shared" si="28"/>
        <v>0</v>
      </c>
      <c r="K336" s="23"/>
    </row>
    <row r="337" spans="1:11" s="40" customFormat="1" ht="45">
      <c r="A337" s="52">
        <v>5</v>
      </c>
      <c r="B337" s="20" t="s">
        <v>279</v>
      </c>
      <c r="C337" s="20"/>
      <c r="D337" s="21" t="s">
        <v>49</v>
      </c>
      <c r="E337" s="19" t="s">
        <v>23</v>
      </c>
      <c r="F337" s="22">
        <v>55</v>
      </c>
      <c r="G337" s="241">
        <v>0</v>
      </c>
      <c r="H337" s="24">
        <f t="shared" si="27"/>
        <v>0</v>
      </c>
      <c r="I337" s="25">
        <v>8</v>
      </c>
      <c r="J337" s="23">
        <f t="shared" si="28"/>
        <v>0</v>
      </c>
      <c r="K337" s="241"/>
    </row>
    <row r="338" spans="1:11" s="40" customFormat="1" ht="57" thickBot="1">
      <c r="A338" s="52">
        <v>6</v>
      </c>
      <c r="B338" s="20" t="s">
        <v>280</v>
      </c>
      <c r="C338" s="20"/>
      <c r="D338" s="21" t="s">
        <v>49</v>
      </c>
      <c r="E338" s="19" t="s">
        <v>23</v>
      </c>
      <c r="F338" s="22">
        <v>260</v>
      </c>
      <c r="G338" s="23">
        <v>0</v>
      </c>
      <c r="H338" s="24">
        <f t="shared" si="27"/>
        <v>0</v>
      </c>
      <c r="I338" s="25">
        <v>8</v>
      </c>
      <c r="J338" s="23">
        <f t="shared" si="28"/>
        <v>0</v>
      </c>
      <c r="K338" s="23"/>
    </row>
    <row r="339" spans="1:11" s="40" customFormat="1" ht="17.25" customHeight="1" thickBot="1">
      <c r="A339" s="65"/>
      <c r="B339" s="80"/>
      <c r="C339" s="81"/>
      <c r="D339" s="34"/>
      <c r="E339" s="31"/>
      <c r="F339" s="82"/>
      <c r="G339" s="36" t="s">
        <v>35</v>
      </c>
      <c r="H339" s="71">
        <f>SUM(H333:H338)</f>
        <v>0</v>
      </c>
      <c r="I339" s="38"/>
      <c r="J339" s="71">
        <f>SUM(J333:J338)</f>
        <v>0</v>
      </c>
      <c r="K339" s="72"/>
    </row>
    <row r="340" spans="1:11" s="112" customFormat="1" ht="16.5" thickBot="1">
      <c r="A340" s="5" t="s">
        <v>281</v>
      </c>
      <c r="B340" s="73"/>
      <c r="C340" s="74"/>
      <c r="D340" s="75"/>
      <c r="E340" s="76"/>
      <c r="F340" s="77"/>
      <c r="G340" s="78"/>
      <c r="H340" s="78"/>
      <c r="I340" s="79"/>
      <c r="J340" s="78"/>
      <c r="K340" s="78"/>
    </row>
    <row r="341" spans="1:11" s="18" customFormat="1" ht="34.5" thickBot="1">
      <c r="A341" s="14" t="s">
        <v>2</v>
      </c>
      <c r="B341" s="15" t="s">
        <v>3</v>
      </c>
      <c r="C341" s="15" t="s">
        <v>4</v>
      </c>
      <c r="D341" s="15" t="s">
        <v>5</v>
      </c>
      <c r="E341" s="15" t="s">
        <v>6</v>
      </c>
      <c r="F341" s="16" t="s">
        <v>7</v>
      </c>
      <c r="G341" s="15" t="s">
        <v>8</v>
      </c>
      <c r="H341" s="17" t="s">
        <v>9</v>
      </c>
      <c r="I341" s="15" t="s">
        <v>10</v>
      </c>
      <c r="J341" s="17" t="s">
        <v>11</v>
      </c>
      <c r="K341" s="17" t="s">
        <v>12</v>
      </c>
    </row>
    <row r="342" spans="1:11" s="40" customFormat="1" ht="72" customHeight="1">
      <c r="A342" s="19">
        <v>1</v>
      </c>
      <c r="B342" s="20" t="s">
        <v>282</v>
      </c>
      <c r="C342" s="20"/>
      <c r="D342" s="21" t="s">
        <v>80</v>
      </c>
      <c r="E342" s="19" t="s">
        <v>18</v>
      </c>
      <c r="F342" s="22">
        <v>2</v>
      </c>
      <c r="G342" s="23">
        <v>0</v>
      </c>
      <c r="H342" s="24">
        <f>ROUND(PRODUCT(F342:G342),2)</f>
        <v>0</v>
      </c>
      <c r="I342" s="25">
        <v>8</v>
      </c>
      <c r="J342" s="23">
        <f>ROUND(PRODUCT(H342,1+I342/100),2)</f>
        <v>0</v>
      </c>
      <c r="K342" s="23"/>
    </row>
    <row r="343" spans="1:11" s="40" customFormat="1" ht="102" thickBot="1">
      <c r="A343" s="19">
        <v>2</v>
      </c>
      <c r="B343" s="20" t="s">
        <v>283</v>
      </c>
      <c r="C343" s="20"/>
      <c r="D343" s="21" t="s">
        <v>80</v>
      </c>
      <c r="E343" s="19" t="s">
        <v>23</v>
      </c>
      <c r="F343" s="22">
        <v>3</v>
      </c>
      <c r="G343" s="23">
        <v>0</v>
      </c>
      <c r="H343" s="24">
        <f>ROUND(PRODUCT(F343:G343),2)</f>
        <v>0</v>
      </c>
      <c r="I343" s="25">
        <v>8</v>
      </c>
      <c r="J343" s="23">
        <f>ROUND(PRODUCT(H343,1+I343/100),2)</f>
        <v>0</v>
      </c>
      <c r="K343" s="23"/>
    </row>
    <row r="344" spans="1:11" s="40" customFormat="1" ht="17.25" customHeight="1" thickBot="1">
      <c r="A344" s="31"/>
      <c r="B344" s="80"/>
      <c r="C344" s="81"/>
      <c r="D344" s="34"/>
      <c r="E344" s="31"/>
      <c r="F344" s="82"/>
      <c r="G344" s="36" t="s">
        <v>35</v>
      </c>
      <c r="H344" s="71">
        <f>SUM(H342:H343)</f>
        <v>0</v>
      </c>
      <c r="I344" s="38"/>
      <c r="J344" s="71">
        <f>SUM(J342:J343)</f>
        <v>0</v>
      </c>
      <c r="K344" s="72"/>
    </row>
    <row r="345" spans="1:11" s="112" customFormat="1" ht="16.5" thickBot="1">
      <c r="A345" s="5" t="s">
        <v>284</v>
      </c>
      <c r="B345" s="73"/>
      <c r="C345" s="74"/>
      <c r="D345" s="75"/>
      <c r="E345" s="76"/>
      <c r="F345" s="77"/>
      <c r="G345" s="78"/>
      <c r="H345" s="78"/>
      <c r="I345" s="79"/>
      <c r="J345" s="78"/>
      <c r="K345" s="78"/>
    </row>
    <row r="346" spans="1:11" s="18" customFormat="1" ht="34.5" thickBot="1">
      <c r="A346" s="14" t="s">
        <v>2</v>
      </c>
      <c r="B346" s="15" t="s">
        <v>3</v>
      </c>
      <c r="C346" s="15" t="s">
        <v>4</v>
      </c>
      <c r="D346" s="15" t="s">
        <v>5</v>
      </c>
      <c r="E346" s="15" t="s">
        <v>6</v>
      </c>
      <c r="F346" s="16" t="s">
        <v>7</v>
      </c>
      <c r="G346" s="15" t="s">
        <v>8</v>
      </c>
      <c r="H346" s="17" t="s">
        <v>9</v>
      </c>
      <c r="I346" s="15" t="s">
        <v>10</v>
      </c>
      <c r="J346" s="17" t="s">
        <v>11</v>
      </c>
      <c r="K346" s="17" t="s">
        <v>12</v>
      </c>
    </row>
    <row r="347" spans="1:11" s="40" customFormat="1" ht="100.5" customHeight="1" thickBot="1">
      <c r="A347" s="19">
        <v>1</v>
      </c>
      <c r="B347" s="20" t="s">
        <v>285</v>
      </c>
      <c r="C347" s="20"/>
      <c r="D347" s="21" t="s">
        <v>80</v>
      </c>
      <c r="E347" s="19" t="s">
        <v>18</v>
      </c>
      <c r="F347" s="22">
        <v>3</v>
      </c>
      <c r="G347" s="23">
        <v>0</v>
      </c>
      <c r="H347" s="24">
        <f>ROUND(PRODUCT(F347:G347),2)</f>
        <v>0</v>
      </c>
      <c r="I347" s="25">
        <v>8</v>
      </c>
      <c r="J347" s="23">
        <f>ROUND(PRODUCT(H347,1+I347/100),2)</f>
        <v>0</v>
      </c>
      <c r="K347" s="23"/>
    </row>
    <row r="348" spans="1:11" s="40" customFormat="1" ht="17.25" customHeight="1" thickBot="1">
      <c r="A348" s="31"/>
      <c r="B348" s="80"/>
      <c r="C348" s="81"/>
      <c r="D348" s="34"/>
      <c r="E348" s="31"/>
      <c r="F348" s="82"/>
      <c r="G348" s="36" t="s">
        <v>35</v>
      </c>
      <c r="H348" s="71">
        <f>SUM(H347:H347)</f>
        <v>0</v>
      </c>
      <c r="I348" s="38"/>
      <c r="J348" s="71">
        <f>SUM(J347:J347)</f>
        <v>0</v>
      </c>
      <c r="K348" s="72"/>
    </row>
    <row r="349" spans="1:11" s="112" customFormat="1" ht="16.5" thickBot="1">
      <c r="A349" s="5" t="s">
        <v>286</v>
      </c>
      <c r="B349" s="83"/>
      <c r="C349" s="84"/>
      <c r="D349" s="85"/>
      <c r="E349" s="86"/>
      <c r="F349" s="87"/>
      <c r="G349" s="88"/>
      <c r="H349" s="88"/>
      <c r="I349" s="89"/>
      <c r="J349" s="88"/>
      <c r="K349" s="88"/>
    </row>
    <row r="350" spans="1:11" s="18" customFormat="1" ht="34.5" thickBot="1">
      <c r="A350" s="14" t="s">
        <v>2</v>
      </c>
      <c r="B350" s="15" t="s">
        <v>3</v>
      </c>
      <c r="C350" s="15" t="s">
        <v>4</v>
      </c>
      <c r="D350" s="15" t="s">
        <v>5</v>
      </c>
      <c r="E350" s="15" t="s">
        <v>6</v>
      </c>
      <c r="F350" s="16" t="s">
        <v>7</v>
      </c>
      <c r="G350" s="15" t="s">
        <v>8</v>
      </c>
      <c r="H350" s="17" t="s">
        <v>9</v>
      </c>
      <c r="I350" s="15" t="s">
        <v>10</v>
      </c>
      <c r="J350" s="17" t="s">
        <v>11</v>
      </c>
      <c r="K350" s="17" t="s">
        <v>12</v>
      </c>
    </row>
    <row r="351" spans="1:11" s="40" customFormat="1" ht="63.75" customHeight="1">
      <c r="A351" s="52">
        <v>1</v>
      </c>
      <c r="B351" s="215" t="s">
        <v>287</v>
      </c>
      <c r="C351" s="20"/>
      <c r="D351" s="21" t="s">
        <v>49</v>
      </c>
      <c r="E351" s="19" t="s">
        <v>23</v>
      </c>
      <c r="F351" s="22">
        <v>600</v>
      </c>
      <c r="G351" s="23">
        <v>0</v>
      </c>
      <c r="H351" s="24">
        <f t="shared" ref="H351:H358" si="29">ROUND(PRODUCT(F351:G351),2)</f>
        <v>0</v>
      </c>
      <c r="I351" s="25">
        <v>8</v>
      </c>
      <c r="J351" s="23">
        <f t="shared" ref="J351:J358" si="30">ROUND(PRODUCT(H351,1+I351/100),2)</f>
        <v>0</v>
      </c>
      <c r="K351" s="23"/>
    </row>
    <row r="352" spans="1:11" s="40" customFormat="1" ht="56.25">
      <c r="A352" s="52">
        <v>2</v>
      </c>
      <c r="B352" s="215" t="s">
        <v>288</v>
      </c>
      <c r="C352" s="20"/>
      <c r="D352" s="21" t="s">
        <v>49</v>
      </c>
      <c r="E352" s="19" t="s">
        <v>23</v>
      </c>
      <c r="F352" s="22">
        <v>150</v>
      </c>
      <c r="G352" s="23">
        <v>0</v>
      </c>
      <c r="H352" s="24">
        <f t="shared" si="29"/>
        <v>0</v>
      </c>
      <c r="I352" s="25">
        <v>8</v>
      </c>
      <c r="J352" s="23">
        <f t="shared" si="30"/>
        <v>0</v>
      </c>
      <c r="K352" s="23"/>
    </row>
    <row r="353" spans="1:11" s="40" customFormat="1" ht="63.75" customHeight="1">
      <c r="A353" s="52">
        <v>3</v>
      </c>
      <c r="B353" s="215" t="s">
        <v>289</v>
      </c>
      <c r="C353" s="20"/>
      <c r="D353" s="21" t="s">
        <v>49</v>
      </c>
      <c r="E353" s="19" t="s">
        <v>23</v>
      </c>
      <c r="F353" s="22">
        <v>120</v>
      </c>
      <c r="G353" s="23">
        <v>0</v>
      </c>
      <c r="H353" s="24">
        <f t="shared" si="29"/>
        <v>0</v>
      </c>
      <c r="I353" s="25">
        <v>8</v>
      </c>
      <c r="J353" s="23">
        <f t="shared" si="30"/>
        <v>0</v>
      </c>
      <c r="K353" s="23"/>
    </row>
    <row r="354" spans="1:11" s="40" customFormat="1" ht="61.5" customHeight="1">
      <c r="A354" s="52">
        <v>4</v>
      </c>
      <c r="B354" s="215" t="s">
        <v>290</v>
      </c>
      <c r="C354" s="20"/>
      <c r="D354" s="21" t="s">
        <v>49</v>
      </c>
      <c r="E354" s="19" t="s">
        <v>23</v>
      </c>
      <c r="F354" s="22">
        <v>160</v>
      </c>
      <c r="G354" s="23">
        <v>0</v>
      </c>
      <c r="H354" s="24">
        <f t="shared" si="29"/>
        <v>0</v>
      </c>
      <c r="I354" s="25">
        <v>8</v>
      </c>
      <c r="J354" s="23">
        <f t="shared" si="30"/>
        <v>0</v>
      </c>
      <c r="K354" s="23"/>
    </row>
    <row r="355" spans="1:11" s="40" customFormat="1" ht="63.75" customHeight="1">
      <c r="A355" s="52">
        <v>5</v>
      </c>
      <c r="B355" s="215" t="s">
        <v>289</v>
      </c>
      <c r="C355" s="20"/>
      <c r="D355" s="21" t="s">
        <v>49</v>
      </c>
      <c r="E355" s="19" t="s">
        <v>23</v>
      </c>
      <c r="F355" s="22">
        <v>50</v>
      </c>
      <c r="G355" s="23">
        <v>0</v>
      </c>
      <c r="H355" s="24">
        <f t="shared" si="29"/>
        <v>0</v>
      </c>
      <c r="I355" s="25">
        <v>8</v>
      </c>
      <c r="J355" s="23">
        <f t="shared" si="30"/>
        <v>0</v>
      </c>
      <c r="K355" s="23"/>
    </row>
    <row r="356" spans="1:11" s="40" customFormat="1" ht="70.5" customHeight="1">
      <c r="A356" s="52">
        <v>6</v>
      </c>
      <c r="B356" s="215" t="s">
        <v>291</v>
      </c>
      <c r="C356" s="20"/>
      <c r="D356" s="21" t="s">
        <v>49</v>
      </c>
      <c r="E356" s="19" t="s">
        <v>23</v>
      </c>
      <c r="F356" s="22">
        <v>50</v>
      </c>
      <c r="G356" s="23">
        <v>0</v>
      </c>
      <c r="H356" s="24">
        <f t="shared" si="29"/>
        <v>0</v>
      </c>
      <c r="I356" s="25">
        <v>8</v>
      </c>
      <c r="J356" s="23">
        <f t="shared" si="30"/>
        <v>0</v>
      </c>
      <c r="K356" s="23"/>
    </row>
    <row r="357" spans="1:11" s="40" customFormat="1" ht="54.75" customHeight="1">
      <c r="A357" s="52">
        <v>7</v>
      </c>
      <c r="B357" s="215" t="s">
        <v>292</v>
      </c>
      <c r="C357" s="20"/>
      <c r="D357" s="21" t="s">
        <v>49</v>
      </c>
      <c r="E357" s="19" t="s">
        <v>23</v>
      </c>
      <c r="F357" s="22">
        <v>24</v>
      </c>
      <c r="G357" s="241">
        <v>0</v>
      </c>
      <c r="H357" s="24">
        <f t="shared" si="29"/>
        <v>0</v>
      </c>
      <c r="I357" s="25">
        <v>8</v>
      </c>
      <c r="J357" s="23">
        <f t="shared" si="30"/>
        <v>0</v>
      </c>
      <c r="K357" s="241"/>
    </row>
    <row r="358" spans="1:11" s="40" customFormat="1" ht="88.5" customHeight="1" thickBot="1">
      <c r="A358" s="52">
        <v>8</v>
      </c>
      <c r="B358" s="160" t="s">
        <v>293</v>
      </c>
      <c r="C358" s="20"/>
      <c r="D358" s="21" t="s">
        <v>49</v>
      </c>
      <c r="E358" s="19" t="s">
        <v>23</v>
      </c>
      <c r="F358" s="22">
        <v>30</v>
      </c>
      <c r="G358" s="23">
        <v>0</v>
      </c>
      <c r="H358" s="24">
        <f t="shared" si="29"/>
        <v>0</v>
      </c>
      <c r="I358" s="25">
        <v>8</v>
      </c>
      <c r="J358" s="23">
        <f t="shared" si="30"/>
        <v>0</v>
      </c>
      <c r="K358" s="23"/>
    </row>
    <row r="359" spans="1:11" s="40" customFormat="1" ht="17.25" customHeight="1" thickBot="1">
      <c r="A359" s="65"/>
      <c r="B359" s="80"/>
      <c r="C359" s="81"/>
      <c r="D359" s="34"/>
      <c r="E359" s="31"/>
      <c r="F359" s="82"/>
      <c r="G359" s="36" t="s">
        <v>35</v>
      </c>
      <c r="H359" s="71">
        <f>SUM(H351:H358)</f>
        <v>0</v>
      </c>
      <c r="I359" s="38"/>
      <c r="J359" s="71">
        <f>SUM(J351:J358)</f>
        <v>0</v>
      </c>
      <c r="K359" s="72"/>
    </row>
    <row r="360" spans="1:11" s="27" customFormat="1" ht="12" customHeight="1">
      <c r="A360" s="31"/>
      <c r="B360" s="32"/>
      <c r="C360" s="33"/>
      <c r="D360" s="34"/>
      <c r="E360" s="31"/>
      <c r="F360" s="35"/>
      <c r="G360" s="36"/>
      <c r="H360" s="242"/>
      <c r="I360" s="38"/>
      <c r="J360" s="106"/>
      <c r="K360" s="39"/>
    </row>
    <row r="361" spans="1:11" s="112" customFormat="1" ht="16.5" thickBot="1">
      <c r="A361" s="5" t="s">
        <v>294</v>
      </c>
      <c r="B361" s="83"/>
      <c r="C361" s="84"/>
      <c r="D361" s="85"/>
      <c r="E361" s="86"/>
      <c r="F361" s="87"/>
      <c r="G361" s="88"/>
      <c r="H361" s="88"/>
      <c r="I361" s="89"/>
      <c r="J361" s="88"/>
      <c r="K361" s="88"/>
    </row>
    <row r="362" spans="1:11" s="18" customFormat="1" ht="34.5" thickBot="1">
      <c r="A362" s="14" t="s">
        <v>2</v>
      </c>
      <c r="B362" s="15" t="s">
        <v>3</v>
      </c>
      <c r="C362" s="15" t="s">
        <v>4</v>
      </c>
      <c r="D362" s="15" t="s">
        <v>5</v>
      </c>
      <c r="E362" s="15" t="s">
        <v>6</v>
      </c>
      <c r="F362" s="16" t="s">
        <v>7</v>
      </c>
      <c r="G362" s="15" t="s">
        <v>8</v>
      </c>
      <c r="H362" s="17" t="s">
        <v>9</v>
      </c>
      <c r="I362" s="15" t="s">
        <v>10</v>
      </c>
      <c r="J362" s="17" t="s">
        <v>11</v>
      </c>
      <c r="K362" s="17" t="s">
        <v>12</v>
      </c>
    </row>
    <row r="363" spans="1:11" s="40" customFormat="1" ht="197.25" customHeight="1">
      <c r="A363" s="52">
        <v>1</v>
      </c>
      <c r="B363" s="243" t="s">
        <v>295</v>
      </c>
      <c r="C363" s="20"/>
      <c r="D363" s="21" t="s">
        <v>260</v>
      </c>
      <c r="E363" s="19" t="s">
        <v>23</v>
      </c>
      <c r="F363" s="22">
        <v>350</v>
      </c>
      <c r="G363" s="23">
        <v>0</v>
      </c>
      <c r="H363" s="24">
        <f>ROUND(PRODUCT(F363:G363),2)</f>
        <v>0</v>
      </c>
      <c r="I363" s="25">
        <v>8</v>
      </c>
      <c r="J363" s="23">
        <f>ROUND(PRODUCT(H363,1+I363/100),2)</f>
        <v>0</v>
      </c>
      <c r="K363" s="23"/>
    </row>
    <row r="364" spans="1:11" s="40" customFormat="1" ht="69.75" customHeight="1">
      <c r="A364" s="52">
        <v>2</v>
      </c>
      <c r="B364" s="244" t="s">
        <v>296</v>
      </c>
      <c r="C364" s="20"/>
      <c r="D364" s="21" t="s">
        <v>260</v>
      </c>
      <c r="E364" s="19" t="s">
        <v>23</v>
      </c>
      <c r="F364" s="22">
        <v>50</v>
      </c>
      <c r="G364" s="23">
        <v>0</v>
      </c>
      <c r="H364" s="24">
        <f t="shared" ref="H364:H365" si="31">ROUND(PRODUCT(F364:G364),2)</f>
        <v>0</v>
      </c>
      <c r="I364" s="25">
        <v>8</v>
      </c>
      <c r="J364" s="23">
        <f t="shared" ref="J364:J365" si="32">ROUND(PRODUCT(H364,1+I364/100),2)</f>
        <v>0</v>
      </c>
      <c r="K364" s="23"/>
    </row>
    <row r="365" spans="1:11" s="40" customFormat="1" ht="146.25" customHeight="1" thickBot="1">
      <c r="A365" s="52">
        <f>A364+1</f>
        <v>3</v>
      </c>
      <c r="B365" s="245" t="s">
        <v>297</v>
      </c>
      <c r="C365" s="20"/>
      <c r="D365" s="21" t="s">
        <v>260</v>
      </c>
      <c r="E365" s="19" t="s">
        <v>23</v>
      </c>
      <c r="F365" s="22">
        <v>20</v>
      </c>
      <c r="G365" s="23">
        <v>0</v>
      </c>
      <c r="H365" s="24">
        <f t="shared" si="31"/>
        <v>0</v>
      </c>
      <c r="I365" s="25">
        <v>8</v>
      </c>
      <c r="J365" s="23">
        <f t="shared" si="32"/>
        <v>0</v>
      </c>
      <c r="K365" s="23"/>
    </row>
    <row r="366" spans="1:11" s="40" customFormat="1" ht="17.25" customHeight="1" thickBot="1">
      <c r="A366" s="65"/>
      <c r="B366" s="80"/>
      <c r="C366" s="81"/>
      <c r="D366" s="34"/>
      <c r="E366" s="31"/>
      <c r="F366" s="82"/>
      <c r="G366" s="36" t="s">
        <v>35</v>
      </c>
      <c r="H366" s="71">
        <f>SUM(H363:H365)</f>
        <v>0</v>
      </c>
      <c r="I366" s="38"/>
      <c r="J366" s="71">
        <f>SUM(J363:J365)</f>
        <v>0</v>
      </c>
      <c r="K366" s="72"/>
    </row>
    <row r="367" spans="1:11" s="27" customFormat="1" ht="10.5" customHeight="1">
      <c r="A367" s="31"/>
      <c r="B367" s="32"/>
      <c r="C367" s="33"/>
      <c r="D367" s="34"/>
      <c r="E367" s="31"/>
      <c r="F367" s="35"/>
      <c r="G367" s="36"/>
      <c r="H367" s="242"/>
      <c r="I367" s="38"/>
      <c r="J367" s="106"/>
      <c r="K367" s="39"/>
    </row>
    <row r="368" spans="1:11" s="112" customFormat="1" ht="16.5" thickBot="1">
      <c r="A368" s="5" t="s">
        <v>298</v>
      </c>
      <c r="B368" s="83"/>
      <c r="C368" s="84"/>
      <c r="D368" s="85"/>
      <c r="E368" s="86"/>
      <c r="F368" s="87"/>
      <c r="G368" s="88"/>
      <c r="H368" s="88"/>
      <c r="I368" s="89"/>
      <c r="J368" s="88"/>
      <c r="K368" s="88"/>
    </row>
    <row r="369" spans="1:11" s="18" customFormat="1" ht="34.5" thickBot="1">
      <c r="A369" s="14" t="s">
        <v>2</v>
      </c>
      <c r="B369" s="15" t="s">
        <v>3</v>
      </c>
      <c r="C369" s="15" t="s">
        <v>4</v>
      </c>
      <c r="D369" s="15" t="s">
        <v>5</v>
      </c>
      <c r="E369" s="15" t="s">
        <v>6</v>
      </c>
      <c r="F369" s="16" t="s">
        <v>7</v>
      </c>
      <c r="G369" s="15" t="s">
        <v>8</v>
      </c>
      <c r="H369" s="17" t="s">
        <v>9</v>
      </c>
      <c r="I369" s="15" t="s">
        <v>10</v>
      </c>
      <c r="J369" s="17" t="s">
        <v>11</v>
      </c>
      <c r="K369" s="17" t="s">
        <v>12</v>
      </c>
    </row>
    <row r="370" spans="1:11" s="40" customFormat="1" ht="111" customHeight="1">
      <c r="A370" s="52">
        <v>1</v>
      </c>
      <c r="B370" s="20" t="s">
        <v>299</v>
      </c>
      <c r="C370" s="20"/>
      <c r="D370" s="21" t="s">
        <v>49</v>
      </c>
      <c r="E370" s="19" t="s">
        <v>23</v>
      </c>
      <c r="F370" s="22">
        <v>50</v>
      </c>
      <c r="G370" s="23">
        <v>0</v>
      </c>
      <c r="H370" s="24">
        <f t="shared" ref="H370:H374" si="33">ROUND(PRODUCT(F370:G370),2)</f>
        <v>0</v>
      </c>
      <c r="I370" s="25">
        <v>8</v>
      </c>
      <c r="J370" s="23">
        <f t="shared" ref="J370:J374" si="34">ROUND(PRODUCT(H370,1+I370/100),2)</f>
        <v>0</v>
      </c>
      <c r="K370" s="23"/>
    </row>
    <row r="371" spans="1:11" s="40" customFormat="1" ht="111.75" customHeight="1">
      <c r="A371" s="52">
        <v>2</v>
      </c>
      <c r="B371" s="58" t="s">
        <v>300</v>
      </c>
      <c r="C371" s="20"/>
      <c r="D371" s="21" t="s">
        <v>49</v>
      </c>
      <c r="E371" s="19" t="s">
        <v>23</v>
      </c>
      <c r="F371" s="22">
        <v>20</v>
      </c>
      <c r="G371" s="23">
        <v>0</v>
      </c>
      <c r="H371" s="24">
        <f t="shared" si="33"/>
        <v>0</v>
      </c>
      <c r="I371" s="25">
        <v>8</v>
      </c>
      <c r="J371" s="23">
        <f t="shared" si="34"/>
        <v>0</v>
      </c>
      <c r="K371" s="23"/>
    </row>
    <row r="372" spans="1:11" s="40" customFormat="1" ht="85.5" customHeight="1">
      <c r="A372" s="52">
        <f>A371+1</f>
        <v>3</v>
      </c>
      <c r="B372" s="246" t="s">
        <v>301</v>
      </c>
      <c r="C372" s="20"/>
      <c r="D372" s="21" t="s">
        <v>49</v>
      </c>
      <c r="E372" s="19" t="s">
        <v>23</v>
      </c>
      <c r="F372" s="22">
        <v>350</v>
      </c>
      <c r="G372" s="23">
        <v>0</v>
      </c>
      <c r="H372" s="24">
        <f t="shared" si="33"/>
        <v>0</v>
      </c>
      <c r="I372" s="25">
        <v>8</v>
      </c>
      <c r="J372" s="23">
        <f t="shared" si="34"/>
        <v>0</v>
      </c>
      <c r="K372" s="23"/>
    </row>
    <row r="373" spans="1:11" s="40" customFormat="1" ht="44.25" customHeight="1">
      <c r="A373" s="52">
        <v>4</v>
      </c>
      <c r="B373" s="215" t="s">
        <v>302</v>
      </c>
      <c r="C373" s="20"/>
      <c r="D373" s="21" t="s">
        <v>49</v>
      </c>
      <c r="E373" s="19" t="s">
        <v>23</v>
      </c>
      <c r="F373" s="22">
        <v>2500</v>
      </c>
      <c r="G373" s="23">
        <v>0</v>
      </c>
      <c r="H373" s="24">
        <f t="shared" si="33"/>
        <v>0</v>
      </c>
      <c r="I373" s="25">
        <v>8</v>
      </c>
      <c r="J373" s="23">
        <f t="shared" si="34"/>
        <v>0</v>
      </c>
      <c r="K373" s="23"/>
    </row>
    <row r="374" spans="1:11" s="179" customFormat="1" ht="40.5" customHeight="1" thickBot="1">
      <c r="A374" s="174">
        <v>5</v>
      </c>
      <c r="B374" s="175" t="s">
        <v>303</v>
      </c>
      <c r="C374" s="176"/>
      <c r="D374" s="177" t="s">
        <v>49</v>
      </c>
      <c r="E374" s="19" t="s">
        <v>23</v>
      </c>
      <c r="F374" s="178">
        <v>200</v>
      </c>
      <c r="G374" s="30">
        <v>0</v>
      </c>
      <c r="H374" s="24">
        <f t="shared" si="33"/>
        <v>0</v>
      </c>
      <c r="I374" s="19">
        <v>8</v>
      </c>
      <c r="J374" s="23">
        <f t="shared" si="34"/>
        <v>0</v>
      </c>
      <c r="K374" s="178"/>
    </row>
    <row r="375" spans="1:11" s="40" customFormat="1" ht="17.25" customHeight="1" thickBot="1">
      <c r="A375" s="65"/>
      <c r="B375" s="80"/>
      <c r="C375" s="81"/>
      <c r="D375" s="34"/>
      <c r="E375" s="31"/>
      <c r="F375" s="82"/>
      <c r="G375" s="36" t="s">
        <v>35</v>
      </c>
      <c r="H375" s="71">
        <f>SUM(H370:H374)</f>
        <v>0</v>
      </c>
      <c r="I375" s="38"/>
      <c r="J375" s="71">
        <f>SUM(J370:J374)</f>
        <v>0</v>
      </c>
      <c r="K375" s="72"/>
    </row>
    <row r="376" spans="1:11" ht="12.75" customHeight="1"/>
    <row r="377" spans="1:11">
      <c r="D377"/>
      <c r="I377"/>
    </row>
    <row r="378" spans="1:11">
      <c r="D378"/>
      <c r="I378"/>
    </row>
    <row r="380" spans="1:11">
      <c r="H380" s="247"/>
    </row>
    <row r="383" spans="1:11">
      <c r="H383" s="247"/>
    </row>
  </sheetData>
  <mergeCells count="108">
    <mergeCell ref="A99:K99"/>
    <mergeCell ref="A100:E100"/>
    <mergeCell ref="B137:K137"/>
    <mergeCell ref="B142:K142"/>
    <mergeCell ref="B143:K143"/>
    <mergeCell ref="B148:K148"/>
    <mergeCell ref="A2:K2"/>
    <mergeCell ref="A22:E22"/>
    <mergeCell ref="A23:K23"/>
    <mergeCell ref="A24:K24"/>
    <mergeCell ref="A25:K25"/>
    <mergeCell ref="A62:K62"/>
    <mergeCell ref="B149:K149"/>
    <mergeCell ref="B150:K150"/>
    <mergeCell ref="A153:A157"/>
    <mergeCell ref="C153:C157"/>
    <mergeCell ref="D153:D157"/>
    <mergeCell ref="E153:E157"/>
    <mergeCell ref="F153:F157"/>
    <mergeCell ref="G153:G157"/>
    <mergeCell ref="H153:H157"/>
    <mergeCell ref="I153:I157"/>
    <mergeCell ref="A169:A176"/>
    <mergeCell ref="C169:C176"/>
    <mergeCell ref="D169:D176"/>
    <mergeCell ref="E169:E176"/>
    <mergeCell ref="F169:F176"/>
    <mergeCell ref="J153:J157"/>
    <mergeCell ref="K153:K157"/>
    <mergeCell ref="A158:A162"/>
    <mergeCell ref="C158:C162"/>
    <mergeCell ref="D158:D162"/>
    <mergeCell ref="E158:E162"/>
    <mergeCell ref="F158:F162"/>
    <mergeCell ref="G158:G162"/>
    <mergeCell ref="H158:H162"/>
    <mergeCell ref="I158:I162"/>
    <mergeCell ref="G169:G176"/>
    <mergeCell ref="H169:H176"/>
    <mergeCell ref="I169:I176"/>
    <mergeCell ref="J169:J176"/>
    <mergeCell ref="K169:K176"/>
    <mergeCell ref="B178:K178"/>
    <mergeCell ref="J158:J162"/>
    <mergeCell ref="K158:K162"/>
    <mergeCell ref="B164:K164"/>
    <mergeCell ref="B165:K165"/>
    <mergeCell ref="B166:K166"/>
    <mergeCell ref="B179:K179"/>
    <mergeCell ref="B180:K180"/>
    <mergeCell ref="A183:A190"/>
    <mergeCell ref="C183:C190"/>
    <mergeCell ref="D183:D190"/>
    <mergeCell ref="E183:E190"/>
    <mergeCell ref="F183:F190"/>
    <mergeCell ref="G183:G190"/>
    <mergeCell ref="H183:H190"/>
    <mergeCell ref="I183:I190"/>
    <mergeCell ref="A205:A210"/>
    <mergeCell ref="C205:C210"/>
    <mergeCell ref="D205:D210"/>
    <mergeCell ref="E205:E210"/>
    <mergeCell ref="F205:F210"/>
    <mergeCell ref="J183:J190"/>
    <mergeCell ref="K183:K190"/>
    <mergeCell ref="B192:K192"/>
    <mergeCell ref="B193:K193"/>
    <mergeCell ref="B194:K194"/>
    <mergeCell ref="A197:A203"/>
    <mergeCell ref="C197:C203"/>
    <mergeCell ref="D197:D203"/>
    <mergeCell ref="E197:E203"/>
    <mergeCell ref="F197:F203"/>
    <mergeCell ref="G205:G210"/>
    <mergeCell ref="H205:H210"/>
    <mergeCell ref="I205:I210"/>
    <mergeCell ref="J205:J210"/>
    <mergeCell ref="K205:K210"/>
    <mergeCell ref="B212:K212"/>
    <mergeCell ref="G197:G203"/>
    <mergeCell ref="H197:H203"/>
    <mergeCell ref="I197:I203"/>
    <mergeCell ref="J197:J203"/>
    <mergeCell ref="K197:K203"/>
    <mergeCell ref="A311:A314"/>
    <mergeCell ref="C311:C314"/>
    <mergeCell ref="D311:D314"/>
    <mergeCell ref="E311:E314"/>
    <mergeCell ref="F311:F314"/>
    <mergeCell ref="G311:G314"/>
    <mergeCell ref="H311:H314"/>
    <mergeCell ref="B213:K213"/>
    <mergeCell ref="B214:K214"/>
    <mergeCell ref="B220:K220"/>
    <mergeCell ref="B221:K221"/>
    <mergeCell ref="B240:K240"/>
    <mergeCell ref="B288:K288"/>
    <mergeCell ref="B324:K324"/>
    <mergeCell ref="B325:K325"/>
    <mergeCell ref="I311:I314"/>
    <mergeCell ref="J311:J314"/>
    <mergeCell ref="K311:K314"/>
    <mergeCell ref="B316:K316"/>
    <mergeCell ref="B317:K317"/>
    <mergeCell ref="B318:K318"/>
    <mergeCell ref="B293:K293"/>
    <mergeCell ref="B294:K294"/>
    <mergeCell ref="B295:K295"/>
  </mergeCells>
  <printOptions horizontalCentered="1"/>
  <pageMargins left="0.19685039370078741" right="0.19685039370078741" top="0.59055118110236227" bottom="0.98425196850393704" header="0.19685039370078741" footer="0.19685039370078741"/>
  <pageSetup paperSize="9" scale="86" fitToHeight="0" orientation="landscape" horizontalDpi="4294967294" verticalDpi="4294967294" r:id="rId1"/>
  <headerFooter alignWithMargins="0">
    <oddHeader>&amp;L&amp;8Szpital Powiatowy im. Jana Mikulicza w Biskupcu</oddHeader>
    <oddFooter>&amp;C&amp;7Strona &amp;P&amp;R&amp;8...........................................................&amp;"Arial CE,Kursywa"podpis i pieczęć  Wykonawcy</oddFooter>
  </headerFooter>
  <rowBreaks count="8" manualBreakCount="8">
    <brk id="106" max="16383" man="1"/>
    <brk id="143" max="16383" man="1"/>
    <brk id="178" max="16383" man="1"/>
    <brk id="204" max="16383" man="1"/>
    <brk id="288" max="16383" man="1"/>
    <brk id="300" max="16383" man="1"/>
    <brk id="318" max="16383" man="1"/>
    <brk id="3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oaugustyniak</dc:creator>
  <cp:lastModifiedBy>oaugustyniak</cp:lastModifiedBy>
  <dcterms:created xsi:type="dcterms:W3CDTF">2026-03-11T08:27:25Z</dcterms:created>
  <dcterms:modified xsi:type="dcterms:W3CDTF">2026-03-11T13:39:33Z</dcterms:modified>
</cp:coreProperties>
</file>